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filterPrivacy="1" defaultThemeVersion="124226"/>
  <xr:revisionPtr revIDLastSave="51" documentId="8_{B0FB6273-E118-4BE6-B8A9-F151AE129D9B}" xr6:coauthVersionLast="43" xr6:coauthVersionMax="43" xr10:uidLastSave="{22EF3EDC-99F1-43CA-8FD3-E5164F7D7F7F}"/>
  <bookViews>
    <workbookView xWindow="28680" yWindow="-120" windowWidth="29040" windowHeight="15840" tabRatio="883" xr2:uid="{00000000-000D-0000-FFFF-FFFF00000000}"/>
  </bookViews>
  <sheets>
    <sheet name="Summary" sheetId="30" r:id="rId1"/>
    <sheet name="National" sheetId="33" r:id="rId2"/>
    <sheet name="Step 1" sheetId="3" r:id="rId3"/>
    <sheet name="Step 2" sheetId="4" r:id="rId4"/>
    <sheet name="Step 3" sheetId="5" r:id="rId5"/>
    <sheet name="Step 4" sheetId="6" r:id="rId6"/>
    <sheet name="ReservationData" sheetId="27" r:id="rId7"/>
    <sheet name="CensusShares" sheetId="28" r:id="rId8"/>
    <sheet name="ReservationFinal" sheetId="29" r:id="rId9"/>
  </sheets>
  <definedNames>
    <definedName name="_xlnm._FilterDatabase" localSheetId="7" hidden="1">CensusShares!$A$6:$G$13</definedName>
    <definedName name="_xlnm._FilterDatabase" localSheetId="2" hidden="1">'Step 1'!$A$2:$AE$137</definedName>
    <definedName name="_xlnm._FilterDatabase" localSheetId="4" hidden="1">'Step 3'!$A$2:$AE$137</definedName>
    <definedName name="_xlnm._FilterDatabase" localSheetId="0" hidden="1">Summary!$A$19:$O$121</definedName>
    <definedName name="_xlnm.Database" localSheetId="1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4" i="30" l="1"/>
  <c r="B74" i="30"/>
  <c r="D105" i="30"/>
  <c r="B105" i="30"/>
  <c r="D104" i="30"/>
  <c r="B104" i="30"/>
  <c r="D100" i="30"/>
  <c r="B100" i="30"/>
  <c r="D99" i="30"/>
  <c r="B99" i="30"/>
  <c r="D93" i="30"/>
  <c r="B93" i="30"/>
  <c r="D92" i="30"/>
  <c r="B92" i="30"/>
  <c r="D91" i="30"/>
  <c r="B91" i="30"/>
  <c r="D89" i="30"/>
  <c r="B89" i="30"/>
  <c r="D88" i="30"/>
  <c r="B88" i="30"/>
  <c r="D87" i="30"/>
  <c r="B87" i="30"/>
  <c r="D86" i="30"/>
  <c r="B86" i="30"/>
  <c r="D90" i="30"/>
  <c r="B90" i="30"/>
  <c r="D85" i="30"/>
  <c r="B85" i="30"/>
  <c r="D84" i="30"/>
  <c r="B84" i="30"/>
  <c r="D83" i="30"/>
  <c r="B83" i="30"/>
  <c r="D82" i="30"/>
  <c r="B82" i="30"/>
  <c r="D81" i="30"/>
  <c r="B81" i="30"/>
  <c r="D80" i="30"/>
  <c r="B80" i="30"/>
  <c r="D79" i="30"/>
  <c r="B79" i="30"/>
  <c r="L69" i="30"/>
  <c r="J69" i="30"/>
  <c r="H69" i="30"/>
  <c r="F69" i="30"/>
  <c r="D69" i="30"/>
  <c r="B69" i="30"/>
  <c r="F79" i="30" l="1"/>
  <c r="H79" i="30" s="1"/>
  <c r="J79" i="30" s="1"/>
  <c r="L79" i="30" s="1"/>
  <c r="F83" i="30"/>
  <c r="H83" i="30" s="1"/>
  <c r="J83" i="30" s="1"/>
  <c r="L83" i="30" s="1"/>
  <c r="F85" i="30"/>
  <c r="H85" i="30" s="1"/>
  <c r="J85" i="30" s="1"/>
  <c r="L85" i="30" s="1"/>
  <c r="F86" i="30"/>
  <c r="H86" i="30" s="1"/>
  <c r="J86" i="30" s="1"/>
  <c r="L86" i="30" s="1"/>
  <c r="F88" i="30"/>
  <c r="H88" i="30" s="1"/>
  <c r="J88" i="30" s="1"/>
  <c r="L88" i="30" s="1"/>
  <c r="F91" i="30"/>
  <c r="H91" i="30" s="1"/>
  <c r="J91" i="30" s="1"/>
  <c r="L91" i="30" s="1"/>
  <c r="F93" i="30"/>
  <c r="H93" i="30" s="1"/>
  <c r="J93" i="30" s="1"/>
  <c r="L93" i="30" s="1"/>
  <c r="F100" i="30"/>
  <c r="H100" i="30" s="1"/>
  <c r="J100" i="30" s="1"/>
  <c r="L100" i="30" s="1"/>
  <c r="F105" i="30"/>
  <c r="H105" i="30" s="1"/>
  <c r="J105" i="30" s="1"/>
  <c r="L105" i="30" s="1"/>
  <c r="B101" i="30"/>
  <c r="F81" i="30"/>
  <c r="H81" i="30" s="1"/>
  <c r="J81" i="30" s="1"/>
  <c r="L81" i="30" s="1"/>
  <c r="F87" i="30"/>
  <c r="H87" i="30" s="1"/>
  <c r="J87" i="30" s="1"/>
  <c r="L87" i="30" s="1"/>
  <c r="F89" i="30"/>
  <c r="H89" i="30" s="1"/>
  <c r="J89" i="30" s="1"/>
  <c r="L89" i="30" s="1"/>
  <c r="F104" i="30"/>
  <c r="H104" i="30" s="1"/>
  <c r="J104" i="30" s="1"/>
  <c r="L104" i="30" s="1"/>
  <c r="D101" i="30"/>
  <c r="F101" i="30" s="1"/>
  <c r="H101" i="30" s="1"/>
  <c r="J101" i="30" s="1"/>
  <c r="L101" i="30" s="1"/>
  <c r="F82" i="30"/>
  <c r="H82" i="30" s="1"/>
  <c r="J82" i="30" s="1"/>
  <c r="L82" i="30" s="1"/>
  <c r="F99" i="30"/>
  <c r="H99" i="30" s="1"/>
  <c r="J99" i="30" s="1"/>
  <c r="L99" i="30" s="1"/>
  <c r="F84" i="30"/>
  <c r="H84" i="30" s="1"/>
  <c r="J84" i="30" s="1"/>
  <c r="L84" i="30" s="1"/>
  <c r="F92" i="30"/>
  <c r="H92" i="30" s="1"/>
  <c r="J92" i="30" s="1"/>
  <c r="L92" i="30" s="1"/>
  <c r="F90" i="30"/>
  <c r="H90" i="30" s="1"/>
  <c r="J90" i="30" s="1"/>
  <c r="L90" i="30" s="1"/>
  <c r="B95" i="30"/>
  <c r="D95" i="30"/>
  <c r="F74" i="30"/>
  <c r="H74" i="30" s="1"/>
  <c r="H75" i="30" s="1"/>
  <c r="J75" i="30" s="1"/>
  <c r="L75" i="30" s="1"/>
  <c r="F80" i="30"/>
  <c r="H80" i="30" s="1"/>
  <c r="J80" i="30" s="1"/>
  <c r="L80" i="30" s="1"/>
  <c r="F95" i="30" l="1"/>
  <c r="H95" i="30" s="1"/>
  <c r="J95" i="30" s="1"/>
  <c r="L95" i="30" s="1"/>
  <c r="J74" i="30"/>
  <c r="L74" i="30" s="1"/>
  <c r="C6" i="29" l="1"/>
  <c r="C5" i="29"/>
  <c r="C4" i="29"/>
  <c r="D5" i="29"/>
  <c r="D6" i="29"/>
  <c r="D4" i="29"/>
  <c r="D17" i="30"/>
  <c r="B17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21" i="30"/>
  <c r="F21" i="30" l="1"/>
  <c r="F35" i="30"/>
  <c r="H35" i="30" s="1"/>
  <c r="J35" i="30" s="1"/>
  <c r="L35" i="30" s="1"/>
  <c r="F31" i="30"/>
  <c r="H31" i="30" s="1"/>
  <c r="J31" i="30" s="1"/>
  <c r="L31" i="30" s="1"/>
  <c r="F30" i="30"/>
  <c r="H30" i="30" s="1"/>
  <c r="J30" i="30" s="1"/>
  <c r="L30" i="30" s="1"/>
  <c r="F32" i="30"/>
  <c r="H32" i="30" s="1"/>
  <c r="J32" i="30" s="1"/>
  <c r="L32" i="30" s="1"/>
  <c r="F28" i="30"/>
  <c r="H28" i="30" s="1"/>
  <c r="J28" i="30" s="1"/>
  <c r="L28" i="30" s="1"/>
  <c r="F34" i="30"/>
  <c r="H34" i="30" s="1"/>
  <c r="J34" i="30" s="1"/>
  <c r="L34" i="30" s="1"/>
  <c r="F26" i="30"/>
  <c r="H26" i="30" s="1"/>
  <c r="J26" i="30" s="1"/>
  <c r="L26" i="30" s="1"/>
  <c r="F27" i="30"/>
  <c r="H27" i="30" s="1"/>
  <c r="J27" i="30" s="1"/>
  <c r="L27" i="30" s="1"/>
  <c r="D36" i="30"/>
  <c r="F33" i="30"/>
  <c r="H33" i="30" s="1"/>
  <c r="J33" i="30" s="1"/>
  <c r="L33" i="30" s="1"/>
  <c r="F29" i="30"/>
  <c r="H29" i="30" s="1"/>
  <c r="J29" i="30" s="1"/>
  <c r="L29" i="30" s="1"/>
  <c r="B36" i="30"/>
  <c r="F36" i="30" l="1"/>
  <c r="F7" i="28"/>
  <c r="F13" i="28" l="1"/>
  <c r="F12" i="28"/>
  <c r="F11" i="28"/>
  <c r="F10" i="28"/>
  <c r="F8" i="28"/>
  <c r="D13" i="28"/>
  <c r="D12" i="28"/>
  <c r="D11" i="28"/>
  <c r="D10" i="28"/>
  <c r="D8" i="28"/>
  <c r="D7" i="28"/>
  <c r="B13" i="28"/>
  <c r="B12" i="28"/>
  <c r="B11" i="28"/>
  <c r="B10" i="28"/>
  <c r="B8" i="28"/>
  <c r="B7" i="28"/>
  <c r="C7" i="28" l="1"/>
  <c r="K20" i="33"/>
  <c r="J20" i="33"/>
  <c r="L20" i="33" l="1"/>
  <c r="M20" i="33"/>
  <c r="H137" i="4" l="1"/>
  <c r="G137" i="4"/>
  <c r="F137" i="4"/>
  <c r="E137" i="4"/>
  <c r="D137" i="4"/>
  <c r="C137" i="4"/>
  <c r="B137" i="4"/>
  <c r="H136" i="4"/>
  <c r="G136" i="4"/>
  <c r="F136" i="4"/>
  <c r="E136" i="4"/>
  <c r="D136" i="4"/>
  <c r="C136" i="4"/>
  <c r="B136" i="4"/>
  <c r="H135" i="4"/>
  <c r="G135" i="4"/>
  <c r="F135" i="4"/>
  <c r="E135" i="4"/>
  <c r="D135" i="4"/>
  <c r="C135" i="4"/>
  <c r="B135" i="4"/>
  <c r="H134" i="4"/>
  <c r="G134" i="4"/>
  <c r="F134" i="4"/>
  <c r="E134" i="4"/>
  <c r="D134" i="4"/>
  <c r="C134" i="4"/>
  <c r="B134" i="4"/>
  <c r="H133" i="4"/>
  <c r="G133" i="4"/>
  <c r="F133" i="4"/>
  <c r="E133" i="4"/>
  <c r="D133" i="4"/>
  <c r="C133" i="4"/>
  <c r="B133" i="4"/>
  <c r="H132" i="4"/>
  <c r="G132" i="4"/>
  <c r="F132" i="4"/>
  <c r="E132" i="4"/>
  <c r="D132" i="4"/>
  <c r="C132" i="4"/>
  <c r="B132" i="4"/>
  <c r="H131" i="4"/>
  <c r="G131" i="4"/>
  <c r="F131" i="4"/>
  <c r="E131" i="4"/>
  <c r="D131" i="4"/>
  <c r="C131" i="4"/>
  <c r="B131" i="4"/>
  <c r="H130" i="4"/>
  <c r="G130" i="4"/>
  <c r="F130" i="4"/>
  <c r="E130" i="4"/>
  <c r="D130" i="4"/>
  <c r="C130" i="4"/>
  <c r="B130" i="4"/>
  <c r="H129" i="4"/>
  <c r="G129" i="4"/>
  <c r="F129" i="4"/>
  <c r="E129" i="4"/>
  <c r="D129" i="4"/>
  <c r="C129" i="4"/>
  <c r="B129" i="4"/>
  <c r="H128" i="4"/>
  <c r="G128" i="4"/>
  <c r="F128" i="4"/>
  <c r="E128" i="4"/>
  <c r="D128" i="4"/>
  <c r="C128" i="4"/>
  <c r="B128" i="4"/>
  <c r="H127" i="4"/>
  <c r="G127" i="4"/>
  <c r="F127" i="4"/>
  <c r="E127" i="4"/>
  <c r="D127" i="4"/>
  <c r="C127" i="4"/>
  <c r="B127" i="4"/>
  <c r="H126" i="4"/>
  <c r="G126" i="4"/>
  <c r="F126" i="4"/>
  <c r="E126" i="4"/>
  <c r="D126" i="4"/>
  <c r="C126" i="4"/>
  <c r="B126" i="4"/>
  <c r="H125" i="4"/>
  <c r="G125" i="4"/>
  <c r="F125" i="4"/>
  <c r="E125" i="4"/>
  <c r="D125" i="4"/>
  <c r="C125" i="4"/>
  <c r="B125" i="4"/>
  <c r="H124" i="4"/>
  <c r="G124" i="4"/>
  <c r="F124" i="4"/>
  <c r="E124" i="4"/>
  <c r="D124" i="4"/>
  <c r="C124" i="4"/>
  <c r="B124" i="4"/>
  <c r="H123" i="4"/>
  <c r="G123" i="4"/>
  <c r="F123" i="4"/>
  <c r="E123" i="4"/>
  <c r="D123" i="4"/>
  <c r="C123" i="4"/>
  <c r="B123" i="4"/>
  <c r="H122" i="4"/>
  <c r="G122" i="4"/>
  <c r="F122" i="4"/>
  <c r="E122" i="4"/>
  <c r="D122" i="4"/>
  <c r="C122" i="4"/>
  <c r="B122" i="4"/>
  <c r="H121" i="4"/>
  <c r="G121" i="4"/>
  <c r="F121" i="4"/>
  <c r="E121" i="4"/>
  <c r="D121" i="4"/>
  <c r="C121" i="4"/>
  <c r="B121" i="4"/>
  <c r="H120" i="4"/>
  <c r="G120" i="4"/>
  <c r="F120" i="4"/>
  <c r="E120" i="4"/>
  <c r="D120" i="4"/>
  <c r="C120" i="4"/>
  <c r="B120" i="4"/>
  <c r="H119" i="4"/>
  <c r="G119" i="4"/>
  <c r="F119" i="4"/>
  <c r="E119" i="4"/>
  <c r="D119" i="4"/>
  <c r="C119" i="4"/>
  <c r="B119" i="4"/>
  <c r="H118" i="4"/>
  <c r="G118" i="4"/>
  <c r="F118" i="4"/>
  <c r="E118" i="4"/>
  <c r="D118" i="4"/>
  <c r="C118" i="4"/>
  <c r="B118" i="4"/>
  <c r="H117" i="4"/>
  <c r="G117" i="4"/>
  <c r="F117" i="4"/>
  <c r="E117" i="4"/>
  <c r="D117" i="4"/>
  <c r="C117" i="4"/>
  <c r="B117" i="4"/>
  <c r="H116" i="4"/>
  <c r="G116" i="4"/>
  <c r="F116" i="4"/>
  <c r="E116" i="4"/>
  <c r="D116" i="4"/>
  <c r="C116" i="4"/>
  <c r="B116" i="4"/>
  <c r="H115" i="4"/>
  <c r="G115" i="4"/>
  <c r="F115" i="4"/>
  <c r="E115" i="4"/>
  <c r="D115" i="4"/>
  <c r="C115" i="4"/>
  <c r="B115" i="4"/>
  <c r="H114" i="4"/>
  <c r="G114" i="4"/>
  <c r="F114" i="4"/>
  <c r="E114" i="4"/>
  <c r="D114" i="4"/>
  <c r="C114" i="4"/>
  <c r="B114" i="4"/>
  <c r="H113" i="4"/>
  <c r="G113" i="4"/>
  <c r="F113" i="4"/>
  <c r="E113" i="4"/>
  <c r="D113" i="4"/>
  <c r="C113" i="4"/>
  <c r="B113" i="4"/>
  <c r="H112" i="4"/>
  <c r="G112" i="4"/>
  <c r="F112" i="4"/>
  <c r="E112" i="4"/>
  <c r="D112" i="4"/>
  <c r="C112" i="4"/>
  <c r="B112" i="4"/>
  <c r="H111" i="4"/>
  <c r="G111" i="4"/>
  <c r="F111" i="4"/>
  <c r="E111" i="4"/>
  <c r="D111" i="4"/>
  <c r="C111" i="4"/>
  <c r="B111" i="4"/>
  <c r="H110" i="4"/>
  <c r="G110" i="4"/>
  <c r="F110" i="4"/>
  <c r="E110" i="4"/>
  <c r="D110" i="4"/>
  <c r="C110" i="4"/>
  <c r="B110" i="4"/>
  <c r="H109" i="4"/>
  <c r="G109" i="4"/>
  <c r="B40" i="30" s="1"/>
  <c r="F109" i="4"/>
  <c r="E109" i="4"/>
  <c r="D109" i="4"/>
  <c r="C109" i="4"/>
  <c r="B109" i="4"/>
  <c r="H108" i="4"/>
  <c r="G108" i="4"/>
  <c r="F108" i="4"/>
  <c r="E108" i="4"/>
  <c r="D108" i="4"/>
  <c r="C108" i="4"/>
  <c r="B108" i="4"/>
  <c r="H107" i="4"/>
  <c r="G107" i="4"/>
  <c r="F107" i="4"/>
  <c r="E107" i="4"/>
  <c r="D107" i="4"/>
  <c r="C107" i="4"/>
  <c r="B107" i="4"/>
  <c r="H106" i="4"/>
  <c r="G106" i="4"/>
  <c r="F106" i="4"/>
  <c r="E106" i="4"/>
  <c r="D106" i="4"/>
  <c r="C106" i="4"/>
  <c r="B106" i="4"/>
  <c r="H105" i="4"/>
  <c r="G105" i="4"/>
  <c r="F105" i="4"/>
  <c r="E105" i="4"/>
  <c r="D105" i="4"/>
  <c r="C105" i="4"/>
  <c r="B105" i="4"/>
  <c r="H104" i="4"/>
  <c r="G104" i="4"/>
  <c r="F104" i="4"/>
  <c r="E104" i="4"/>
  <c r="D104" i="4"/>
  <c r="C104" i="4"/>
  <c r="B104" i="4"/>
  <c r="H103" i="4"/>
  <c r="G103" i="4"/>
  <c r="F103" i="4"/>
  <c r="E103" i="4"/>
  <c r="D103" i="4"/>
  <c r="C103" i="4"/>
  <c r="B103" i="4"/>
  <c r="H102" i="4"/>
  <c r="G102" i="4"/>
  <c r="F102" i="4"/>
  <c r="E102" i="4"/>
  <c r="D102" i="4"/>
  <c r="C102" i="4"/>
  <c r="B102" i="4"/>
  <c r="H101" i="4"/>
  <c r="G101" i="4"/>
  <c r="F101" i="4"/>
  <c r="E101" i="4"/>
  <c r="D101" i="4"/>
  <c r="C101" i="4"/>
  <c r="B101" i="4"/>
  <c r="H100" i="4"/>
  <c r="G100" i="4"/>
  <c r="B39" i="30" s="1"/>
  <c r="F100" i="4"/>
  <c r="E100" i="4"/>
  <c r="D100" i="4"/>
  <c r="C100" i="4"/>
  <c r="B100" i="4"/>
  <c r="H99" i="4"/>
  <c r="G99" i="4"/>
  <c r="F99" i="4"/>
  <c r="E99" i="4"/>
  <c r="D99" i="4"/>
  <c r="C99" i="4"/>
  <c r="B99" i="4"/>
  <c r="H98" i="4"/>
  <c r="G98" i="4"/>
  <c r="F98" i="4"/>
  <c r="E98" i="4"/>
  <c r="D98" i="4"/>
  <c r="C98" i="4"/>
  <c r="B98" i="4"/>
  <c r="H97" i="4"/>
  <c r="G97" i="4"/>
  <c r="F97" i="4"/>
  <c r="E97" i="4"/>
  <c r="D97" i="4"/>
  <c r="C97" i="4"/>
  <c r="B97" i="4"/>
  <c r="H96" i="4"/>
  <c r="G96" i="4"/>
  <c r="F96" i="4"/>
  <c r="E96" i="4"/>
  <c r="D96" i="4"/>
  <c r="C96" i="4"/>
  <c r="B96" i="4"/>
  <c r="H95" i="4"/>
  <c r="G95" i="4"/>
  <c r="F95" i="4"/>
  <c r="E95" i="4"/>
  <c r="D95" i="4"/>
  <c r="C95" i="4"/>
  <c r="B95" i="4"/>
  <c r="H94" i="4"/>
  <c r="G94" i="4"/>
  <c r="F94" i="4"/>
  <c r="E94" i="4"/>
  <c r="D94" i="4"/>
  <c r="C94" i="4"/>
  <c r="B94" i="4"/>
  <c r="H93" i="4"/>
  <c r="G93" i="4"/>
  <c r="F93" i="4"/>
  <c r="E93" i="4"/>
  <c r="D93" i="4"/>
  <c r="C93" i="4"/>
  <c r="B93" i="4"/>
  <c r="H92" i="4"/>
  <c r="G92" i="4"/>
  <c r="F92" i="4"/>
  <c r="E92" i="4"/>
  <c r="D92" i="4"/>
  <c r="C92" i="4"/>
  <c r="B92" i="4"/>
  <c r="H91" i="4"/>
  <c r="G91" i="4"/>
  <c r="F91" i="4"/>
  <c r="E91" i="4"/>
  <c r="D91" i="4"/>
  <c r="C91" i="4"/>
  <c r="B91" i="4"/>
  <c r="H90" i="4"/>
  <c r="G90" i="4"/>
  <c r="F90" i="4"/>
  <c r="E90" i="4"/>
  <c r="D90" i="4"/>
  <c r="C90" i="4"/>
  <c r="B90" i="4"/>
  <c r="H89" i="4"/>
  <c r="G89" i="4"/>
  <c r="F89" i="4"/>
  <c r="E89" i="4"/>
  <c r="D89" i="4"/>
  <c r="C89" i="4"/>
  <c r="B89" i="4"/>
  <c r="H88" i="4"/>
  <c r="G88" i="4"/>
  <c r="F88" i="4"/>
  <c r="E88" i="4"/>
  <c r="D88" i="4"/>
  <c r="C88" i="4"/>
  <c r="B88" i="4"/>
  <c r="H87" i="4"/>
  <c r="G87" i="4"/>
  <c r="F87" i="4"/>
  <c r="E87" i="4"/>
  <c r="D87" i="4"/>
  <c r="C87" i="4"/>
  <c r="B87" i="4"/>
  <c r="H86" i="4"/>
  <c r="G86" i="4"/>
  <c r="F86" i="4"/>
  <c r="E86" i="4"/>
  <c r="D86" i="4"/>
  <c r="C86" i="4"/>
  <c r="B86" i="4"/>
  <c r="H85" i="4"/>
  <c r="G85" i="4"/>
  <c r="F85" i="4"/>
  <c r="E85" i="4"/>
  <c r="D85" i="4"/>
  <c r="C85" i="4"/>
  <c r="B85" i="4"/>
  <c r="H84" i="4"/>
  <c r="G84" i="4"/>
  <c r="F84" i="4"/>
  <c r="E84" i="4"/>
  <c r="D84" i="4"/>
  <c r="C84" i="4"/>
  <c r="B84" i="4"/>
  <c r="H83" i="4"/>
  <c r="G83" i="4"/>
  <c r="F83" i="4"/>
  <c r="E83" i="4"/>
  <c r="D83" i="4"/>
  <c r="C83" i="4"/>
  <c r="B83" i="4"/>
  <c r="H82" i="4"/>
  <c r="G82" i="4"/>
  <c r="F82" i="4"/>
  <c r="E82" i="4"/>
  <c r="D82" i="4"/>
  <c r="C82" i="4"/>
  <c r="B82" i="4"/>
  <c r="H81" i="4"/>
  <c r="G81" i="4"/>
  <c r="F81" i="4"/>
  <c r="E81" i="4"/>
  <c r="D81" i="4"/>
  <c r="C81" i="4"/>
  <c r="B81" i="4"/>
  <c r="H80" i="4"/>
  <c r="G80" i="4"/>
  <c r="F80" i="4"/>
  <c r="E80" i="4"/>
  <c r="D80" i="4"/>
  <c r="C80" i="4"/>
  <c r="B80" i="4"/>
  <c r="H79" i="4"/>
  <c r="G79" i="4"/>
  <c r="B45" i="30" s="1"/>
  <c r="F79" i="4"/>
  <c r="E79" i="4"/>
  <c r="D79" i="4"/>
  <c r="C79" i="4"/>
  <c r="B79" i="4"/>
  <c r="H78" i="4"/>
  <c r="G78" i="4"/>
  <c r="F78" i="4"/>
  <c r="E78" i="4"/>
  <c r="D78" i="4"/>
  <c r="C78" i="4"/>
  <c r="B78" i="4"/>
  <c r="H77" i="4"/>
  <c r="G77" i="4"/>
  <c r="F77" i="4"/>
  <c r="E77" i="4"/>
  <c r="D77" i="4"/>
  <c r="C77" i="4"/>
  <c r="B77" i="4"/>
  <c r="H76" i="4"/>
  <c r="G76" i="4"/>
  <c r="F76" i="4"/>
  <c r="E76" i="4"/>
  <c r="D76" i="4"/>
  <c r="C76" i="4"/>
  <c r="B76" i="4"/>
  <c r="H75" i="4"/>
  <c r="G75" i="4"/>
  <c r="F75" i="4"/>
  <c r="E75" i="4"/>
  <c r="D75" i="4"/>
  <c r="C75" i="4"/>
  <c r="B75" i="4"/>
  <c r="H74" i="4"/>
  <c r="G74" i="4"/>
  <c r="F74" i="4"/>
  <c r="E74" i="4"/>
  <c r="D74" i="4"/>
  <c r="C74" i="4"/>
  <c r="B74" i="4"/>
  <c r="H73" i="4"/>
  <c r="G73" i="4"/>
  <c r="F73" i="4"/>
  <c r="E73" i="4"/>
  <c r="D73" i="4"/>
  <c r="C73" i="4"/>
  <c r="B73" i="4"/>
  <c r="H72" i="4"/>
  <c r="G72" i="4"/>
  <c r="F72" i="4"/>
  <c r="E72" i="4"/>
  <c r="D72" i="4"/>
  <c r="C72" i="4"/>
  <c r="B72" i="4"/>
  <c r="H71" i="4"/>
  <c r="G71" i="4"/>
  <c r="F71" i="4"/>
  <c r="E71" i="4"/>
  <c r="D71" i="4"/>
  <c r="C71" i="4"/>
  <c r="B71" i="4"/>
  <c r="H70" i="4"/>
  <c r="G70" i="4"/>
  <c r="F70" i="4"/>
  <c r="E70" i="4"/>
  <c r="D70" i="4"/>
  <c r="C70" i="4"/>
  <c r="B70" i="4"/>
  <c r="H69" i="4"/>
  <c r="G69" i="4"/>
  <c r="F69" i="4"/>
  <c r="E69" i="4"/>
  <c r="D69" i="4"/>
  <c r="C69" i="4"/>
  <c r="B69" i="4"/>
  <c r="H68" i="4"/>
  <c r="G68" i="4"/>
  <c r="F68" i="4"/>
  <c r="E68" i="4"/>
  <c r="D68" i="4"/>
  <c r="C68" i="4"/>
  <c r="B68" i="4"/>
  <c r="H67" i="4"/>
  <c r="G67" i="4"/>
  <c r="F67" i="4"/>
  <c r="E67" i="4"/>
  <c r="D67" i="4"/>
  <c r="C67" i="4"/>
  <c r="B67" i="4"/>
  <c r="H66" i="4"/>
  <c r="G66" i="4"/>
  <c r="F66" i="4"/>
  <c r="E66" i="4"/>
  <c r="D66" i="4"/>
  <c r="C66" i="4"/>
  <c r="B66" i="4"/>
  <c r="H65" i="4"/>
  <c r="G65" i="4"/>
  <c r="F65" i="4"/>
  <c r="E65" i="4"/>
  <c r="D65" i="4"/>
  <c r="C65" i="4"/>
  <c r="B65" i="4"/>
  <c r="H64" i="4"/>
  <c r="G64" i="4"/>
  <c r="F64" i="4"/>
  <c r="E64" i="4"/>
  <c r="D64" i="4"/>
  <c r="C64" i="4"/>
  <c r="B64" i="4"/>
  <c r="H63" i="4"/>
  <c r="G63" i="4"/>
  <c r="F63" i="4"/>
  <c r="E63" i="4"/>
  <c r="D63" i="4"/>
  <c r="C63" i="4"/>
  <c r="B63" i="4"/>
  <c r="H62" i="4"/>
  <c r="G62" i="4"/>
  <c r="F62" i="4"/>
  <c r="E62" i="4"/>
  <c r="D62" i="4"/>
  <c r="C62" i="4"/>
  <c r="B62" i="4"/>
  <c r="H61" i="4"/>
  <c r="G61" i="4"/>
  <c r="F61" i="4"/>
  <c r="E61" i="4"/>
  <c r="D61" i="4"/>
  <c r="C61" i="4"/>
  <c r="B61" i="4"/>
  <c r="H60" i="4"/>
  <c r="G60" i="4"/>
  <c r="F60" i="4"/>
  <c r="E60" i="4"/>
  <c r="D60" i="4"/>
  <c r="C60" i="4"/>
  <c r="B60" i="4"/>
  <c r="H59" i="4"/>
  <c r="G59" i="4"/>
  <c r="F59" i="4"/>
  <c r="E59" i="4"/>
  <c r="D59" i="4"/>
  <c r="C59" i="4"/>
  <c r="B59" i="4"/>
  <c r="H58" i="4"/>
  <c r="G58" i="4"/>
  <c r="F58" i="4"/>
  <c r="E58" i="4"/>
  <c r="D58" i="4"/>
  <c r="C58" i="4"/>
  <c r="B58" i="4"/>
  <c r="H57" i="4"/>
  <c r="G57" i="4"/>
  <c r="F57" i="4"/>
  <c r="E57" i="4"/>
  <c r="D57" i="4"/>
  <c r="C57" i="4"/>
  <c r="B57" i="4"/>
  <c r="H56" i="4"/>
  <c r="G56" i="4"/>
  <c r="F56" i="4"/>
  <c r="E56" i="4"/>
  <c r="D56" i="4"/>
  <c r="C56" i="4"/>
  <c r="B56" i="4"/>
  <c r="H55" i="4"/>
  <c r="G55" i="4"/>
  <c r="F55" i="4"/>
  <c r="E55" i="4"/>
  <c r="D55" i="4"/>
  <c r="C55" i="4"/>
  <c r="B55" i="4"/>
  <c r="H54" i="4"/>
  <c r="G54" i="4"/>
  <c r="F54" i="4"/>
  <c r="E54" i="4"/>
  <c r="D54" i="4"/>
  <c r="C54" i="4"/>
  <c r="B54" i="4"/>
  <c r="H53" i="4"/>
  <c r="G53" i="4"/>
  <c r="F53" i="4"/>
  <c r="E53" i="4"/>
  <c r="D53" i="4"/>
  <c r="C53" i="4"/>
  <c r="B53" i="4"/>
  <c r="H52" i="4"/>
  <c r="G52" i="4"/>
  <c r="F52" i="4"/>
  <c r="E52" i="4"/>
  <c r="D52" i="4"/>
  <c r="C52" i="4"/>
  <c r="B52" i="4"/>
  <c r="H51" i="4"/>
  <c r="G51" i="4"/>
  <c r="F51" i="4"/>
  <c r="E51" i="4"/>
  <c r="D51" i="4"/>
  <c r="C51" i="4"/>
  <c r="B51" i="4"/>
  <c r="H50" i="4"/>
  <c r="G50" i="4"/>
  <c r="F50" i="4"/>
  <c r="E50" i="4"/>
  <c r="D50" i="4"/>
  <c r="C50" i="4"/>
  <c r="B50" i="4"/>
  <c r="H49" i="4"/>
  <c r="G49" i="4"/>
  <c r="F49" i="4"/>
  <c r="E49" i="4"/>
  <c r="D49" i="4"/>
  <c r="C49" i="4"/>
  <c r="B49" i="4"/>
  <c r="H48" i="4"/>
  <c r="G48" i="4"/>
  <c r="F48" i="4"/>
  <c r="E48" i="4"/>
  <c r="D48" i="4"/>
  <c r="C48" i="4"/>
  <c r="B48" i="4"/>
  <c r="H47" i="4"/>
  <c r="G47" i="4"/>
  <c r="F47" i="4"/>
  <c r="E47" i="4"/>
  <c r="D47" i="4"/>
  <c r="C47" i="4"/>
  <c r="B47" i="4"/>
  <c r="H46" i="4"/>
  <c r="G46" i="4"/>
  <c r="F46" i="4"/>
  <c r="E46" i="4"/>
  <c r="D46" i="4"/>
  <c r="C46" i="4"/>
  <c r="B46" i="4"/>
  <c r="H45" i="4"/>
  <c r="G45" i="4"/>
  <c r="F45" i="4"/>
  <c r="E45" i="4"/>
  <c r="D45" i="4"/>
  <c r="C45" i="4"/>
  <c r="B45" i="4"/>
  <c r="H44" i="4"/>
  <c r="G44" i="4"/>
  <c r="F44" i="4"/>
  <c r="E44" i="4"/>
  <c r="D44" i="4"/>
  <c r="C44" i="4"/>
  <c r="B44" i="4"/>
  <c r="H43" i="4"/>
  <c r="G43" i="4"/>
  <c r="B44" i="30" s="1"/>
  <c r="F43" i="4"/>
  <c r="E43" i="4"/>
  <c r="D43" i="4"/>
  <c r="C43" i="4"/>
  <c r="B43" i="4"/>
  <c r="H42" i="4"/>
  <c r="G42" i="4"/>
  <c r="F42" i="4"/>
  <c r="E42" i="4"/>
  <c r="D42" i="4"/>
  <c r="C42" i="4"/>
  <c r="B42" i="4"/>
  <c r="H41" i="4"/>
  <c r="G41" i="4"/>
  <c r="F41" i="4"/>
  <c r="E41" i="4"/>
  <c r="D41" i="4"/>
  <c r="C41" i="4"/>
  <c r="B41" i="4"/>
  <c r="H40" i="4"/>
  <c r="G40" i="4"/>
  <c r="F40" i="4"/>
  <c r="E40" i="4"/>
  <c r="D40" i="4"/>
  <c r="C40" i="4"/>
  <c r="B40" i="4"/>
  <c r="H39" i="4"/>
  <c r="G39" i="4"/>
  <c r="F39" i="4"/>
  <c r="E39" i="4"/>
  <c r="D39" i="4"/>
  <c r="C39" i="4"/>
  <c r="B39" i="4"/>
  <c r="H38" i="4"/>
  <c r="G38" i="4"/>
  <c r="F38" i="4"/>
  <c r="E38" i="4"/>
  <c r="D38" i="4"/>
  <c r="C38" i="4"/>
  <c r="B38" i="4"/>
  <c r="H37" i="4"/>
  <c r="G37" i="4"/>
  <c r="F37" i="4"/>
  <c r="E37" i="4"/>
  <c r="D37" i="4"/>
  <c r="C37" i="4"/>
  <c r="B37" i="4"/>
  <c r="H36" i="4"/>
  <c r="G36" i="4"/>
  <c r="F36" i="4"/>
  <c r="E36" i="4"/>
  <c r="D36" i="4"/>
  <c r="C36" i="4"/>
  <c r="B36" i="4"/>
  <c r="H35" i="4"/>
  <c r="G35" i="4"/>
  <c r="F35" i="4"/>
  <c r="E35" i="4"/>
  <c r="D35" i="4"/>
  <c r="C35" i="4"/>
  <c r="B35" i="4"/>
  <c r="H34" i="4"/>
  <c r="G34" i="4"/>
  <c r="F34" i="4"/>
  <c r="E34" i="4"/>
  <c r="D34" i="4"/>
  <c r="C34" i="4"/>
  <c r="B34" i="4"/>
  <c r="H33" i="4"/>
  <c r="G33" i="4"/>
  <c r="F33" i="4"/>
  <c r="E33" i="4"/>
  <c r="D33" i="4"/>
  <c r="C33" i="4"/>
  <c r="B33" i="4"/>
  <c r="H32" i="4"/>
  <c r="G32" i="4"/>
  <c r="F32" i="4"/>
  <c r="E32" i="4"/>
  <c r="D32" i="4"/>
  <c r="C32" i="4"/>
  <c r="B32" i="4"/>
  <c r="H31" i="4"/>
  <c r="G31" i="4"/>
  <c r="F31" i="4"/>
  <c r="E31" i="4"/>
  <c r="D31" i="4"/>
  <c r="C31" i="4"/>
  <c r="B31" i="4"/>
  <c r="H30" i="4"/>
  <c r="G30" i="4"/>
  <c r="F30" i="4"/>
  <c r="E30" i="4"/>
  <c r="D30" i="4"/>
  <c r="C30" i="4"/>
  <c r="B30" i="4"/>
  <c r="H29" i="4"/>
  <c r="G29" i="4"/>
  <c r="F29" i="4"/>
  <c r="E29" i="4"/>
  <c r="D29" i="4"/>
  <c r="C29" i="4"/>
  <c r="B29" i="4"/>
  <c r="H28" i="4"/>
  <c r="G28" i="4"/>
  <c r="F28" i="4"/>
  <c r="E28" i="4"/>
  <c r="D28" i="4"/>
  <c r="C28" i="4"/>
  <c r="B28" i="4"/>
  <c r="H27" i="4"/>
  <c r="G27" i="4"/>
  <c r="F27" i="4"/>
  <c r="E27" i="4"/>
  <c r="D27" i="4"/>
  <c r="C27" i="4"/>
  <c r="B27" i="4"/>
  <c r="H26" i="4"/>
  <c r="G26" i="4"/>
  <c r="F26" i="4"/>
  <c r="E26" i="4"/>
  <c r="D26" i="4"/>
  <c r="C26" i="4"/>
  <c r="B26" i="4"/>
  <c r="H25" i="4"/>
  <c r="G25" i="4"/>
  <c r="F25" i="4"/>
  <c r="E25" i="4"/>
  <c r="D25" i="4"/>
  <c r="C25" i="4"/>
  <c r="B25" i="4"/>
  <c r="H24" i="4"/>
  <c r="G24" i="4"/>
  <c r="F24" i="4"/>
  <c r="E24" i="4"/>
  <c r="D24" i="4"/>
  <c r="C24" i="4"/>
  <c r="B24" i="4"/>
  <c r="H23" i="4"/>
  <c r="G23" i="4"/>
  <c r="F23" i="4"/>
  <c r="E23" i="4"/>
  <c r="D23" i="4"/>
  <c r="C23" i="4"/>
  <c r="B23" i="4"/>
  <c r="H22" i="4"/>
  <c r="G22" i="4"/>
  <c r="F22" i="4"/>
  <c r="E22" i="4"/>
  <c r="D22" i="4"/>
  <c r="C22" i="4"/>
  <c r="B22" i="4"/>
  <c r="H21" i="4"/>
  <c r="G21" i="4"/>
  <c r="F21" i="4"/>
  <c r="E21" i="4"/>
  <c r="D21" i="4"/>
  <c r="C21" i="4"/>
  <c r="B21" i="4"/>
  <c r="H20" i="4"/>
  <c r="G20" i="4"/>
  <c r="F20" i="4"/>
  <c r="E20" i="4"/>
  <c r="D20" i="4"/>
  <c r="C20" i="4"/>
  <c r="B20" i="4"/>
  <c r="H19" i="4"/>
  <c r="G19" i="4"/>
  <c r="F19" i="4"/>
  <c r="E19" i="4"/>
  <c r="D19" i="4"/>
  <c r="C19" i="4"/>
  <c r="B19" i="4"/>
  <c r="H18" i="4"/>
  <c r="G18" i="4"/>
  <c r="F18" i="4"/>
  <c r="E18" i="4"/>
  <c r="D18" i="4"/>
  <c r="C18" i="4"/>
  <c r="B18" i="4"/>
  <c r="H17" i="4"/>
  <c r="G17" i="4"/>
  <c r="F17" i="4"/>
  <c r="E17" i="4"/>
  <c r="D17" i="4"/>
  <c r="C17" i="4"/>
  <c r="B17" i="4"/>
  <c r="H16" i="4"/>
  <c r="G16" i="4"/>
  <c r="F16" i="4"/>
  <c r="E16" i="4"/>
  <c r="D16" i="4"/>
  <c r="C16" i="4"/>
  <c r="B16" i="4"/>
  <c r="H15" i="4"/>
  <c r="G15" i="4"/>
  <c r="F15" i="4"/>
  <c r="E15" i="4"/>
  <c r="D15" i="4"/>
  <c r="C15" i="4"/>
  <c r="B15" i="4"/>
  <c r="H14" i="4"/>
  <c r="G14" i="4"/>
  <c r="F14" i="4"/>
  <c r="E14" i="4"/>
  <c r="D14" i="4"/>
  <c r="C14" i="4"/>
  <c r="B14" i="4"/>
  <c r="H13" i="4"/>
  <c r="G13" i="4"/>
  <c r="F13" i="4"/>
  <c r="E13" i="4"/>
  <c r="D13" i="4"/>
  <c r="C13" i="4"/>
  <c r="B13" i="4"/>
  <c r="H12" i="4"/>
  <c r="G12" i="4"/>
  <c r="F12" i="4"/>
  <c r="E12" i="4"/>
  <c r="D12" i="4"/>
  <c r="C12" i="4"/>
  <c r="B12" i="4"/>
  <c r="H11" i="4"/>
  <c r="G11" i="4"/>
  <c r="F11" i="4"/>
  <c r="E11" i="4"/>
  <c r="D11" i="4"/>
  <c r="C11" i="4"/>
  <c r="B11" i="4"/>
  <c r="H10" i="4"/>
  <c r="G10" i="4"/>
  <c r="F10" i="4"/>
  <c r="E10" i="4"/>
  <c r="D10" i="4"/>
  <c r="C10" i="4"/>
  <c r="B10" i="4"/>
  <c r="H9" i="4"/>
  <c r="G9" i="4"/>
  <c r="F9" i="4"/>
  <c r="E9" i="4"/>
  <c r="D9" i="4"/>
  <c r="C9" i="4"/>
  <c r="B9" i="4"/>
  <c r="H8" i="4"/>
  <c r="G8" i="4"/>
  <c r="F8" i="4"/>
  <c r="E8" i="4"/>
  <c r="D8" i="4"/>
  <c r="C8" i="4"/>
  <c r="B8" i="4"/>
  <c r="H7" i="4"/>
  <c r="G7" i="4"/>
  <c r="F7" i="4"/>
  <c r="E7" i="4"/>
  <c r="D7" i="4"/>
  <c r="C7" i="4"/>
  <c r="B7" i="4"/>
  <c r="H6" i="4"/>
  <c r="G6" i="4"/>
  <c r="F6" i="4"/>
  <c r="E6" i="4"/>
  <c r="D6" i="4"/>
  <c r="C6" i="4"/>
  <c r="B6" i="4"/>
  <c r="H5" i="4"/>
  <c r="G5" i="4"/>
  <c r="F5" i="4"/>
  <c r="E5" i="4"/>
  <c r="D5" i="4"/>
  <c r="C5" i="4"/>
  <c r="B5" i="4"/>
  <c r="H4" i="4"/>
  <c r="G4" i="4"/>
  <c r="F4" i="4"/>
  <c r="E4" i="4"/>
  <c r="D4" i="4"/>
  <c r="C4" i="4"/>
  <c r="B4" i="4"/>
  <c r="H3" i="4"/>
  <c r="G3" i="4"/>
  <c r="F3" i="4"/>
  <c r="E3" i="4"/>
  <c r="D3" i="4"/>
  <c r="C3" i="4"/>
  <c r="B3" i="4"/>
  <c r="K19" i="33"/>
  <c r="E42" i="33" l="1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H137" i="6" l="1"/>
  <c r="G137" i="6"/>
  <c r="F137" i="6"/>
  <c r="E137" i="6"/>
  <c r="D137" i="6"/>
  <c r="C137" i="6"/>
  <c r="B137" i="6"/>
  <c r="H136" i="6"/>
  <c r="G136" i="6"/>
  <c r="F136" i="6"/>
  <c r="E136" i="6"/>
  <c r="D136" i="6"/>
  <c r="C136" i="6"/>
  <c r="B136" i="6"/>
  <c r="H135" i="6"/>
  <c r="G135" i="6"/>
  <c r="F135" i="6"/>
  <c r="E135" i="6"/>
  <c r="D135" i="6"/>
  <c r="C135" i="6"/>
  <c r="B135" i="6"/>
  <c r="H134" i="6"/>
  <c r="G134" i="6"/>
  <c r="F134" i="6"/>
  <c r="E134" i="6"/>
  <c r="D134" i="6"/>
  <c r="C134" i="6"/>
  <c r="B134" i="6"/>
  <c r="H133" i="6"/>
  <c r="G133" i="6"/>
  <c r="F133" i="6"/>
  <c r="E133" i="6"/>
  <c r="D133" i="6"/>
  <c r="C133" i="6"/>
  <c r="B133" i="6"/>
  <c r="H132" i="6"/>
  <c r="G132" i="6"/>
  <c r="F132" i="6"/>
  <c r="E132" i="6"/>
  <c r="D132" i="6"/>
  <c r="C132" i="6"/>
  <c r="B132" i="6"/>
  <c r="H131" i="6"/>
  <c r="G131" i="6"/>
  <c r="F131" i="6"/>
  <c r="E131" i="6"/>
  <c r="D131" i="6"/>
  <c r="C131" i="6"/>
  <c r="B131" i="6"/>
  <c r="H130" i="6"/>
  <c r="G130" i="6"/>
  <c r="F130" i="6"/>
  <c r="E130" i="6"/>
  <c r="D130" i="6"/>
  <c r="C130" i="6"/>
  <c r="B130" i="6"/>
  <c r="H129" i="6"/>
  <c r="G129" i="6"/>
  <c r="F129" i="6"/>
  <c r="E129" i="6"/>
  <c r="D129" i="6"/>
  <c r="C129" i="6"/>
  <c r="B129" i="6"/>
  <c r="H128" i="6"/>
  <c r="G128" i="6"/>
  <c r="F128" i="6"/>
  <c r="E128" i="6"/>
  <c r="D128" i="6"/>
  <c r="C128" i="6"/>
  <c r="B128" i="6"/>
  <c r="H127" i="6"/>
  <c r="G127" i="6"/>
  <c r="F127" i="6"/>
  <c r="E127" i="6"/>
  <c r="D127" i="6"/>
  <c r="C127" i="6"/>
  <c r="B127" i="6"/>
  <c r="H126" i="6"/>
  <c r="G126" i="6"/>
  <c r="F126" i="6"/>
  <c r="E126" i="6"/>
  <c r="D126" i="6"/>
  <c r="C126" i="6"/>
  <c r="B126" i="6"/>
  <c r="H125" i="6"/>
  <c r="G125" i="6"/>
  <c r="F125" i="6"/>
  <c r="E125" i="6"/>
  <c r="D125" i="6"/>
  <c r="C125" i="6"/>
  <c r="B125" i="6"/>
  <c r="H124" i="6"/>
  <c r="G124" i="6"/>
  <c r="F124" i="6"/>
  <c r="E124" i="6"/>
  <c r="D124" i="6"/>
  <c r="C124" i="6"/>
  <c r="B124" i="6"/>
  <c r="H123" i="6"/>
  <c r="G123" i="6"/>
  <c r="F123" i="6"/>
  <c r="E123" i="6"/>
  <c r="D123" i="6"/>
  <c r="C123" i="6"/>
  <c r="B123" i="6"/>
  <c r="H122" i="6"/>
  <c r="G122" i="6"/>
  <c r="F122" i="6"/>
  <c r="E122" i="6"/>
  <c r="D122" i="6"/>
  <c r="C122" i="6"/>
  <c r="B122" i="6"/>
  <c r="H121" i="6"/>
  <c r="G121" i="6"/>
  <c r="F121" i="6"/>
  <c r="E121" i="6"/>
  <c r="D121" i="6"/>
  <c r="C121" i="6"/>
  <c r="B121" i="6"/>
  <c r="H120" i="6"/>
  <c r="G120" i="6"/>
  <c r="F120" i="6"/>
  <c r="E120" i="6"/>
  <c r="D120" i="6"/>
  <c r="C120" i="6"/>
  <c r="B120" i="6"/>
  <c r="H119" i="6"/>
  <c r="G119" i="6"/>
  <c r="F119" i="6"/>
  <c r="E119" i="6"/>
  <c r="D119" i="6"/>
  <c r="C119" i="6"/>
  <c r="B119" i="6"/>
  <c r="H118" i="6"/>
  <c r="G118" i="6"/>
  <c r="F118" i="6"/>
  <c r="E118" i="6"/>
  <c r="D118" i="6"/>
  <c r="C118" i="6"/>
  <c r="B118" i="6"/>
  <c r="H117" i="6"/>
  <c r="G117" i="6"/>
  <c r="F117" i="6"/>
  <c r="E117" i="6"/>
  <c r="D117" i="6"/>
  <c r="C117" i="6"/>
  <c r="B117" i="6"/>
  <c r="H116" i="6"/>
  <c r="G116" i="6"/>
  <c r="F116" i="6"/>
  <c r="E116" i="6"/>
  <c r="D116" i="6"/>
  <c r="C116" i="6"/>
  <c r="B116" i="6"/>
  <c r="H115" i="6"/>
  <c r="G115" i="6"/>
  <c r="F115" i="6"/>
  <c r="E115" i="6"/>
  <c r="D115" i="6"/>
  <c r="C115" i="6"/>
  <c r="B115" i="6"/>
  <c r="H114" i="6"/>
  <c r="G114" i="6"/>
  <c r="F114" i="6"/>
  <c r="E114" i="6"/>
  <c r="D114" i="6"/>
  <c r="C114" i="6"/>
  <c r="B114" i="6"/>
  <c r="H113" i="6"/>
  <c r="G113" i="6"/>
  <c r="F113" i="6"/>
  <c r="E113" i="6"/>
  <c r="D113" i="6"/>
  <c r="C113" i="6"/>
  <c r="B113" i="6"/>
  <c r="H112" i="6"/>
  <c r="G112" i="6"/>
  <c r="F112" i="6"/>
  <c r="E112" i="6"/>
  <c r="D112" i="6"/>
  <c r="C112" i="6"/>
  <c r="B112" i="6"/>
  <c r="H111" i="6"/>
  <c r="G111" i="6"/>
  <c r="F111" i="6"/>
  <c r="E111" i="6"/>
  <c r="D111" i="6"/>
  <c r="C111" i="6"/>
  <c r="B111" i="6"/>
  <c r="H110" i="6"/>
  <c r="G110" i="6"/>
  <c r="F110" i="6"/>
  <c r="E110" i="6"/>
  <c r="D110" i="6"/>
  <c r="C110" i="6"/>
  <c r="B110" i="6"/>
  <c r="H109" i="6"/>
  <c r="G109" i="6"/>
  <c r="D40" i="30" s="1"/>
  <c r="F109" i="6"/>
  <c r="E109" i="6"/>
  <c r="D109" i="6"/>
  <c r="C109" i="6"/>
  <c r="B109" i="6"/>
  <c r="H108" i="6"/>
  <c r="G108" i="6"/>
  <c r="F108" i="6"/>
  <c r="E108" i="6"/>
  <c r="D108" i="6"/>
  <c r="C108" i="6"/>
  <c r="B108" i="6"/>
  <c r="H107" i="6"/>
  <c r="G107" i="6"/>
  <c r="F107" i="6"/>
  <c r="E107" i="6"/>
  <c r="D107" i="6"/>
  <c r="C107" i="6"/>
  <c r="B107" i="6"/>
  <c r="H106" i="6"/>
  <c r="G106" i="6"/>
  <c r="F106" i="6"/>
  <c r="E106" i="6"/>
  <c r="D106" i="6"/>
  <c r="C106" i="6"/>
  <c r="B106" i="6"/>
  <c r="H105" i="6"/>
  <c r="G105" i="6"/>
  <c r="F105" i="6"/>
  <c r="E105" i="6"/>
  <c r="D105" i="6"/>
  <c r="C105" i="6"/>
  <c r="B105" i="6"/>
  <c r="H104" i="6"/>
  <c r="G104" i="6"/>
  <c r="F104" i="6"/>
  <c r="E104" i="6"/>
  <c r="D104" i="6"/>
  <c r="C104" i="6"/>
  <c r="B104" i="6"/>
  <c r="H103" i="6"/>
  <c r="G103" i="6"/>
  <c r="F103" i="6"/>
  <c r="E103" i="6"/>
  <c r="D103" i="6"/>
  <c r="C103" i="6"/>
  <c r="B103" i="6"/>
  <c r="H102" i="6"/>
  <c r="G102" i="6"/>
  <c r="F102" i="6"/>
  <c r="E102" i="6"/>
  <c r="D102" i="6"/>
  <c r="C102" i="6"/>
  <c r="B102" i="6"/>
  <c r="H101" i="6"/>
  <c r="G101" i="6"/>
  <c r="F101" i="6"/>
  <c r="E101" i="6"/>
  <c r="D101" i="6"/>
  <c r="C101" i="6"/>
  <c r="B101" i="6"/>
  <c r="H100" i="6"/>
  <c r="G100" i="6"/>
  <c r="D39" i="30" s="1"/>
  <c r="F100" i="6"/>
  <c r="E100" i="6"/>
  <c r="D100" i="6"/>
  <c r="C100" i="6"/>
  <c r="B100" i="6"/>
  <c r="H99" i="6"/>
  <c r="G99" i="6"/>
  <c r="F99" i="6"/>
  <c r="E99" i="6"/>
  <c r="D99" i="6"/>
  <c r="C99" i="6"/>
  <c r="B99" i="6"/>
  <c r="H98" i="6"/>
  <c r="G98" i="6"/>
  <c r="F98" i="6"/>
  <c r="E98" i="6"/>
  <c r="D98" i="6"/>
  <c r="C98" i="6"/>
  <c r="B98" i="6"/>
  <c r="H97" i="6"/>
  <c r="G97" i="6"/>
  <c r="F97" i="6"/>
  <c r="E97" i="6"/>
  <c r="D97" i="6"/>
  <c r="C97" i="6"/>
  <c r="B97" i="6"/>
  <c r="H96" i="6"/>
  <c r="G96" i="6"/>
  <c r="F96" i="6"/>
  <c r="E96" i="6"/>
  <c r="D96" i="6"/>
  <c r="C96" i="6"/>
  <c r="B96" i="6"/>
  <c r="H95" i="6"/>
  <c r="G95" i="6"/>
  <c r="F95" i="6"/>
  <c r="E95" i="6"/>
  <c r="D95" i="6"/>
  <c r="C95" i="6"/>
  <c r="B95" i="6"/>
  <c r="H94" i="6"/>
  <c r="G94" i="6"/>
  <c r="F94" i="6"/>
  <c r="E94" i="6"/>
  <c r="D94" i="6"/>
  <c r="C94" i="6"/>
  <c r="B94" i="6"/>
  <c r="H93" i="6"/>
  <c r="G93" i="6"/>
  <c r="F93" i="6"/>
  <c r="E93" i="6"/>
  <c r="D93" i="6"/>
  <c r="C93" i="6"/>
  <c r="B93" i="6"/>
  <c r="H92" i="6"/>
  <c r="G92" i="6"/>
  <c r="F92" i="6"/>
  <c r="E92" i="6"/>
  <c r="D92" i="6"/>
  <c r="C92" i="6"/>
  <c r="B92" i="6"/>
  <c r="H91" i="6"/>
  <c r="G91" i="6"/>
  <c r="F91" i="6"/>
  <c r="E91" i="6"/>
  <c r="D91" i="6"/>
  <c r="C91" i="6"/>
  <c r="B91" i="6"/>
  <c r="H90" i="6"/>
  <c r="G90" i="6"/>
  <c r="F90" i="6"/>
  <c r="E90" i="6"/>
  <c r="D90" i="6"/>
  <c r="C90" i="6"/>
  <c r="B90" i="6"/>
  <c r="H89" i="6"/>
  <c r="G89" i="6"/>
  <c r="F89" i="6"/>
  <c r="E89" i="6"/>
  <c r="D89" i="6"/>
  <c r="C89" i="6"/>
  <c r="B89" i="6"/>
  <c r="H88" i="6"/>
  <c r="G88" i="6"/>
  <c r="F88" i="6"/>
  <c r="E88" i="6"/>
  <c r="D88" i="6"/>
  <c r="C88" i="6"/>
  <c r="B88" i="6"/>
  <c r="H87" i="6"/>
  <c r="G87" i="6"/>
  <c r="F87" i="6"/>
  <c r="E87" i="6"/>
  <c r="D87" i="6"/>
  <c r="C87" i="6"/>
  <c r="B87" i="6"/>
  <c r="H86" i="6"/>
  <c r="G86" i="6"/>
  <c r="F86" i="6"/>
  <c r="E86" i="6"/>
  <c r="D86" i="6"/>
  <c r="C86" i="6"/>
  <c r="B86" i="6"/>
  <c r="H85" i="6"/>
  <c r="G85" i="6"/>
  <c r="F85" i="6"/>
  <c r="E85" i="6"/>
  <c r="D85" i="6"/>
  <c r="C85" i="6"/>
  <c r="B85" i="6"/>
  <c r="H84" i="6"/>
  <c r="G84" i="6"/>
  <c r="F84" i="6"/>
  <c r="E84" i="6"/>
  <c r="D84" i="6"/>
  <c r="C84" i="6"/>
  <c r="B84" i="6"/>
  <c r="H83" i="6"/>
  <c r="G83" i="6"/>
  <c r="F83" i="6"/>
  <c r="E83" i="6"/>
  <c r="D83" i="6"/>
  <c r="C83" i="6"/>
  <c r="B83" i="6"/>
  <c r="H82" i="6"/>
  <c r="G82" i="6"/>
  <c r="F82" i="6"/>
  <c r="E82" i="6"/>
  <c r="D82" i="6"/>
  <c r="C82" i="6"/>
  <c r="B82" i="6"/>
  <c r="H81" i="6"/>
  <c r="G81" i="6"/>
  <c r="F81" i="6"/>
  <c r="E81" i="6"/>
  <c r="D81" i="6"/>
  <c r="C81" i="6"/>
  <c r="B81" i="6"/>
  <c r="H80" i="6"/>
  <c r="G80" i="6"/>
  <c r="F80" i="6"/>
  <c r="E80" i="6"/>
  <c r="D80" i="6"/>
  <c r="C80" i="6"/>
  <c r="B80" i="6"/>
  <c r="H79" i="6"/>
  <c r="G79" i="6"/>
  <c r="D45" i="30" s="1"/>
  <c r="F45" i="30" s="1"/>
  <c r="H45" i="30" s="1"/>
  <c r="J45" i="30" s="1"/>
  <c r="L45" i="30" s="1"/>
  <c r="F79" i="6"/>
  <c r="E79" i="6"/>
  <c r="D79" i="6"/>
  <c r="C79" i="6"/>
  <c r="B79" i="6"/>
  <c r="H78" i="6"/>
  <c r="G78" i="6"/>
  <c r="F78" i="6"/>
  <c r="E78" i="6"/>
  <c r="D78" i="6"/>
  <c r="C78" i="6"/>
  <c r="B78" i="6"/>
  <c r="H77" i="6"/>
  <c r="G77" i="6"/>
  <c r="F77" i="6"/>
  <c r="E77" i="6"/>
  <c r="D77" i="6"/>
  <c r="C77" i="6"/>
  <c r="B77" i="6"/>
  <c r="H76" i="6"/>
  <c r="G76" i="6"/>
  <c r="F76" i="6"/>
  <c r="E76" i="6"/>
  <c r="D76" i="6"/>
  <c r="C76" i="6"/>
  <c r="B76" i="6"/>
  <c r="H75" i="6"/>
  <c r="G75" i="6"/>
  <c r="F75" i="6"/>
  <c r="E75" i="6"/>
  <c r="D75" i="6"/>
  <c r="C75" i="6"/>
  <c r="B75" i="6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D44" i="30" s="1"/>
  <c r="F44" i="30" s="1"/>
  <c r="H44" i="30" s="1"/>
  <c r="J44" i="30" s="1"/>
  <c r="L44" i="30" s="1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B4" i="29" l="1"/>
  <c r="E13" i="29" s="1"/>
  <c r="J19" i="33"/>
  <c r="K18" i="33"/>
  <c r="J18" i="33"/>
  <c r="K17" i="33"/>
  <c r="J17" i="33"/>
  <c r="K16" i="33"/>
  <c r="J16" i="33"/>
  <c r="K15" i="33"/>
  <c r="J15" i="33"/>
  <c r="K14" i="33"/>
  <c r="J14" i="33"/>
  <c r="M14" i="33" l="1"/>
  <c r="M16" i="33"/>
  <c r="M18" i="33"/>
  <c r="M15" i="33"/>
  <c r="M17" i="33"/>
  <c r="M19" i="33"/>
  <c r="L14" i="33"/>
  <c r="L15" i="33"/>
  <c r="L16" i="33"/>
  <c r="L17" i="33"/>
  <c r="L18" i="33"/>
  <c r="L19" i="33"/>
  <c r="B8" i="29" l="1"/>
  <c r="B41" i="30"/>
  <c r="D41" i="30" l="1"/>
  <c r="E11" i="29"/>
  <c r="K13" i="33" l="1"/>
  <c r="J13" i="33"/>
  <c r="L13" i="33" l="1"/>
  <c r="M13" i="33"/>
  <c r="F16" i="29" l="1"/>
  <c r="F13" i="29" l="1"/>
  <c r="F17" i="29"/>
  <c r="G16" i="29"/>
  <c r="B5" i="29"/>
  <c r="E16" i="29" s="1"/>
  <c r="G17" i="29" l="1"/>
  <c r="B6" i="29"/>
  <c r="E17" i="29" s="1"/>
  <c r="G13" i="29"/>
  <c r="B3" i="6"/>
  <c r="F25" i="30" l="1"/>
  <c r="H25" i="30" s="1"/>
  <c r="J25" i="30" s="1"/>
  <c r="L25" i="30" s="1"/>
  <c r="F40" i="30"/>
  <c r="H40" i="30" s="1"/>
  <c r="J40" i="30" s="1"/>
  <c r="L40" i="30" s="1"/>
  <c r="F23" i="30"/>
  <c r="H23" i="30" s="1"/>
  <c r="J23" i="30" s="1"/>
  <c r="L23" i="30" s="1"/>
  <c r="F24" i="30"/>
  <c r="H24" i="30" s="1"/>
  <c r="J24" i="30" s="1"/>
  <c r="L24" i="30" s="1"/>
  <c r="F22" i="30"/>
  <c r="H22" i="30" s="1"/>
  <c r="J22" i="30" s="1"/>
  <c r="L22" i="30" s="1"/>
  <c r="F39" i="30"/>
  <c r="H39" i="30" s="1"/>
  <c r="J39" i="30" s="1"/>
  <c r="L39" i="30" s="1"/>
  <c r="H21" i="30"/>
  <c r="J21" i="30" s="1"/>
  <c r="L21" i="30" s="1"/>
  <c r="H36" i="30" l="1"/>
  <c r="J36" i="30" l="1"/>
  <c r="L36" i="30" s="1"/>
  <c r="F17" i="30"/>
  <c r="L12" i="30"/>
  <c r="J12" i="30"/>
  <c r="H12" i="30"/>
  <c r="F12" i="30"/>
  <c r="D12" i="30"/>
  <c r="B12" i="30"/>
  <c r="G10" i="28"/>
  <c r="D16" i="29" s="1"/>
  <c r="G12" i="28"/>
  <c r="D17" i="29" s="1"/>
  <c r="E10" i="28"/>
  <c r="C16" i="29" s="1"/>
  <c r="E12" i="28"/>
  <c r="C17" i="29" s="1"/>
  <c r="C10" i="28"/>
  <c r="B16" i="29" s="1"/>
  <c r="C12" i="28"/>
  <c r="B17" i="29" s="1"/>
  <c r="H17" i="29" s="1"/>
  <c r="B13" i="29"/>
  <c r="G7" i="28"/>
  <c r="D13" i="29" s="1"/>
  <c r="E7" i="28"/>
  <c r="C13" i="29" s="1"/>
  <c r="I16" i="29" l="1"/>
  <c r="I17" i="29"/>
  <c r="I13" i="29"/>
  <c r="I18" i="29" l="1"/>
  <c r="D109" i="30" s="1"/>
  <c r="H17" i="30"/>
  <c r="I14" i="29"/>
  <c r="D108" i="30" s="1"/>
  <c r="H16" i="29"/>
  <c r="H18" i="29" s="1"/>
  <c r="H13" i="29"/>
  <c r="J13" i="29" s="1"/>
  <c r="J14" i="29" s="1"/>
  <c r="B108" i="30" l="1"/>
  <c r="F108" i="30" s="1"/>
  <c r="H108" i="30" s="1"/>
  <c r="J108" i="30" s="1"/>
  <c r="L108" i="30" s="1"/>
  <c r="B48" i="30"/>
  <c r="D49" i="30"/>
  <c r="D48" i="30"/>
  <c r="F41" i="30"/>
  <c r="H41" i="30" s="1"/>
  <c r="J41" i="30" s="1"/>
  <c r="L41" i="30" s="1"/>
  <c r="J17" i="29"/>
  <c r="K17" i="29" s="1"/>
  <c r="J16" i="29"/>
  <c r="J17" i="30"/>
  <c r="L17" i="30" s="1"/>
  <c r="H18" i="30"/>
  <c r="J18" i="30" s="1"/>
  <c r="L18" i="30" s="1"/>
  <c r="H14" i="29"/>
  <c r="J18" i="29" l="1"/>
  <c r="B109" i="30" s="1"/>
  <c r="F109" i="30" s="1"/>
  <c r="H109" i="30" s="1"/>
  <c r="J109" i="30" s="1"/>
  <c r="L109" i="30" s="1"/>
  <c r="K16" i="29"/>
  <c r="K13" i="29"/>
  <c r="F48" i="30" l="1"/>
  <c r="H48" i="30" s="1"/>
  <c r="J48" i="30" s="1"/>
  <c r="L48" i="30" s="1"/>
  <c r="K18" i="29"/>
  <c r="B49" i="30"/>
  <c r="F49" i="30" s="1"/>
  <c r="H49" i="30" s="1"/>
  <c r="J49" i="30" s="1"/>
  <c r="L49" i="30" s="1"/>
  <c r="K14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<sst xmlns="http://schemas.openxmlformats.org/spreadsheetml/2006/main" count="866" uniqueCount="321">
  <si>
    <t>Atlantic County, NJ</t>
  </si>
  <si>
    <t>Burlington County, NJ</t>
  </si>
  <si>
    <t>Camden County, NJ</t>
  </si>
  <si>
    <t>Cape May County, NJ</t>
  </si>
  <si>
    <t>Cumberland County, NJ</t>
  </si>
  <si>
    <t>Essex County, NJ</t>
  </si>
  <si>
    <t>Gloucester County, NJ</t>
  </si>
  <si>
    <t>Hudson County, NJ</t>
  </si>
  <si>
    <t>Mercer County, NJ</t>
  </si>
  <si>
    <t>Middlesex County, NJ</t>
  </si>
  <si>
    <t>Ocean County, NJ</t>
  </si>
  <si>
    <t>Passaic County, NJ</t>
  </si>
  <si>
    <t>Salem County, NJ</t>
  </si>
  <si>
    <t>Union County, NJ</t>
  </si>
  <si>
    <t>http://download.bls.gov/pub/time.series/la/</t>
  </si>
  <si>
    <t>Monthly Labor Force Numbers</t>
  </si>
  <si>
    <t>24-Month Labor Force Totals</t>
  </si>
  <si>
    <t>Area</t>
  </si>
  <si>
    <t>Monthly Unemployed Numbers</t>
  </si>
  <si>
    <t>24-Month Unemployed Totals</t>
  </si>
  <si>
    <t>Original Data Value</t>
  </si>
  <si>
    <t>Series Id:</t>
  </si>
  <si>
    <t>Not Seasonally Adjusted</t>
  </si>
  <si>
    <t>Years:</t>
  </si>
  <si>
    <t>Year</t>
  </si>
  <si>
    <t>labor force</t>
  </si>
  <si>
    <t>Start date</t>
  </si>
  <si>
    <t>End date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</si>
  <si>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</si>
  <si>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</si>
  <si>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</si>
  <si>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</si>
  <si>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</si>
  <si>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</si>
  <si>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</si>
  <si>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</si>
  <si>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</si>
  <si>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</si>
  <si>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</si>
  <si>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</si>
  <si>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</si>
  <si>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</si>
  <si>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</si>
  <si>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</si>
  <si>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</si>
  <si>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</si>
  <si>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</si>
  <si>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</si>
  <si>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</si>
  <si>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</si>
  <si>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</si>
  <si>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Month</t>
  </si>
  <si>
    <t>New Jersey</t>
  </si>
  <si>
    <t>Allentown-Bethlehem-Easton, PA-NJ Metropolitan Statistical Area, NJ part</t>
  </si>
  <si>
    <t>Atlantic City city, NJ</t>
  </si>
  <si>
    <t>Atlantic City-Hammonton, NJ Metropolitan Statistical Area</t>
  </si>
  <si>
    <t>Bayonne city, NJ</t>
  </si>
  <si>
    <t>Belleville township, NJ</t>
  </si>
  <si>
    <t>Bergen County, NJ</t>
  </si>
  <si>
    <t>Bergenfield borough, NJ</t>
  </si>
  <si>
    <t>Berkeley township, NJ</t>
  </si>
  <si>
    <t>Bernards township, NJ</t>
  </si>
  <si>
    <t>Bloomfield township, NJ</t>
  </si>
  <si>
    <t>Brick township, NJ</t>
  </si>
  <si>
    <t>Bridgeton city, NJ</t>
  </si>
  <si>
    <t>Bridgewater township, NJ</t>
  </si>
  <si>
    <t>Camden city, NJ</t>
  </si>
  <si>
    <t>Camden, NJ Metropolitan Division</t>
  </si>
  <si>
    <t>Cherry Hill township, NJ</t>
  </si>
  <si>
    <t>City of Orange township, NJ</t>
  </si>
  <si>
    <t>Cliffside Park borough, NJ</t>
  </si>
  <si>
    <t>Clifton city, NJ</t>
  </si>
  <si>
    <t>Deptford township, NJ</t>
  </si>
  <si>
    <t>East Brunswick township, NJ</t>
  </si>
  <si>
    <t>East Orange city, NJ</t>
  </si>
  <si>
    <t>East Windsor township, NJ</t>
  </si>
  <si>
    <t>Edison township, NJ</t>
  </si>
  <si>
    <t>Egg Harbor township, NJ</t>
  </si>
  <si>
    <t>Elizabeth city, NJ</t>
  </si>
  <si>
    <t>Englewood city, NJ</t>
  </si>
  <si>
    <t>Evesham township, NJ</t>
  </si>
  <si>
    <t>Ewing township, NJ</t>
  </si>
  <si>
    <t>Fair Lawn borough, NJ</t>
  </si>
  <si>
    <t>Fort Lee borough, NJ</t>
  </si>
  <si>
    <t>Franklin township (Somerset County), NJ</t>
  </si>
  <si>
    <t>Freehold township, NJ</t>
  </si>
  <si>
    <t>Galloway township, NJ</t>
  </si>
  <si>
    <t>Garfield city, NJ</t>
  </si>
  <si>
    <t>Gloucester township, NJ</t>
  </si>
  <si>
    <t>Hackensack city, NJ</t>
  </si>
  <si>
    <t>Hamilton township (Atlantic County), NJ</t>
  </si>
  <si>
    <t>Hamilton township (Mercer County), NJ</t>
  </si>
  <si>
    <t>Hillsborough township, NJ</t>
  </si>
  <si>
    <t>Hoboken city, NJ</t>
  </si>
  <si>
    <t>Howell township, NJ</t>
  </si>
  <si>
    <t>Hunterdon County, NJ</t>
  </si>
  <si>
    <t>Irvington township, NJ</t>
  </si>
  <si>
    <t>Jackson township, NJ</t>
  </si>
  <si>
    <t>Jersey City city, NJ</t>
  </si>
  <si>
    <t>Kearny town, NJ</t>
  </si>
  <si>
    <t>Lacey township, NJ</t>
  </si>
  <si>
    <t>Lakewood township, NJ</t>
  </si>
  <si>
    <t>Lawrence township (Mercer County), NJ</t>
  </si>
  <si>
    <t>Linden city, NJ</t>
  </si>
  <si>
    <t>Livingston township, NJ</t>
  </si>
  <si>
    <t>Long Branch city, NJ</t>
  </si>
  <si>
    <t>Mahwah township, NJ</t>
  </si>
  <si>
    <t>Manalapan township, NJ</t>
  </si>
  <si>
    <t>Manchester township, NJ</t>
  </si>
  <si>
    <t>Marlboro township, NJ</t>
  </si>
  <si>
    <t>Middletown township, NJ</t>
  </si>
  <si>
    <t>Millville city, NJ</t>
  </si>
  <si>
    <t>Monmouth County, NJ</t>
  </si>
  <si>
    <t>Monroe township (Gloucester County), NJ</t>
  </si>
  <si>
    <t>Monroe township (Middlesex County), NJ</t>
  </si>
  <si>
    <t>Montclair township, NJ</t>
  </si>
  <si>
    <t>Morris County, NJ</t>
  </si>
  <si>
    <t>Mount Laurel township, NJ</t>
  </si>
  <si>
    <t>Mount Olive township, NJ</t>
  </si>
  <si>
    <t>Neptune township, NJ</t>
  </si>
  <si>
    <t>New Brunswick city, NJ</t>
  </si>
  <si>
    <t>New York-Jersey City-White Plains, NY-NJ Metropolitan Division, NJ part</t>
  </si>
  <si>
    <t>Newark city, NJ</t>
  </si>
  <si>
    <t>Newark, NJ-PA Metropolitan Division</t>
  </si>
  <si>
    <t>Newark, NJ-PA Metropolitan Division, NJ part</t>
  </si>
  <si>
    <t>North Bergen township, NJ</t>
  </si>
  <si>
    <t>North Brunswick township, NJ</t>
  </si>
  <si>
    <t>Nutley township, NJ</t>
  </si>
  <si>
    <t>Ocean City, NJ Metropolitan Statistical Area</t>
  </si>
  <si>
    <t>Ocean township (Monmouth County), NJ</t>
  </si>
  <si>
    <t>Old Bridge township, NJ</t>
  </si>
  <si>
    <t>Paramus borough, NJ</t>
  </si>
  <si>
    <t>Parsippany-Troy Hills township, NJ</t>
  </si>
  <si>
    <t>Passaic city, NJ</t>
  </si>
  <si>
    <t>Paterson city, NJ</t>
  </si>
  <si>
    <t>Pemberton township, NJ</t>
  </si>
  <si>
    <t>Pennsauken township, NJ</t>
  </si>
  <si>
    <t>Perth Amboy city, NJ</t>
  </si>
  <si>
    <t>Piscataway township, NJ</t>
  </si>
  <si>
    <t>Plainfield city, NJ</t>
  </si>
  <si>
    <t>Princeton, NJ</t>
  </si>
  <si>
    <t>Rahway city, NJ</t>
  </si>
  <si>
    <t>Randolph township, NJ</t>
  </si>
  <si>
    <t>Ridgewood village, NJ</t>
  </si>
  <si>
    <t>Rockaway township, NJ</t>
  </si>
  <si>
    <t>Sayreville borough, NJ</t>
  </si>
  <si>
    <t>Somerset County, NJ</t>
  </si>
  <si>
    <t>South Brunswick township, NJ</t>
  </si>
  <si>
    <t>Stafford township, NJ</t>
  </si>
  <si>
    <t>Sussex County, NJ</t>
  </si>
  <si>
    <t>Teaneck township, NJ</t>
  </si>
  <si>
    <t>Toms River township, NJ</t>
  </si>
  <si>
    <t>Trenton city, NJ</t>
  </si>
  <si>
    <t>Trenton, NJ Metropolitan Statistical Area</t>
  </si>
  <si>
    <t>Union City city, NJ</t>
  </si>
  <si>
    <t>Union township (Union County), NJ</t>
  </si>
  <si>
    <t>Vernon township, NJ</t>
  </si>
  <si>
    <t>Vineland city, NJ</t>
  </si>
  <si>
    <t>Vineland-Bridgeton, NJ Metropolitan Statistical Area</t>
  </si>
  <si>
    <t>Voorhees township, NJ</t>
  </si>
  <si>
    <t>Wall township, NJ</t>
  </si>
  <si>
    <t>Warren County, NJ</t>
  </si>
  <si>
    <t>Washington township (Gloucester County), NJ</t>
  </si>
  <si>
    <t>Wayne township, NJ</t>
  </si>
  <si>
    <t>West Milford township, NJ</t>
  </si>
  <si>
    <t>West New York town, NJ</t>
  </si>
  <si>
    <t>West Orange township, NJ</t>
  </si>
  <si>
    <t>West Windsor township, NJ</t>
  </si>
  <si>
    <t>Westfield town, NJ</t>
  </si>
  <si>
    <t>Willingboro township, NJ</t>
  </si>
  <si>
    <t>Wilmington, DE-MD-NJ Metropolitan Division, NJ part</t>
  </si>
  <si>
    <t>Winslow township, NJ</t>
  </si>
  <si>
    <t>Woodbridge township, NJ</t>
  </si>
  <si>
    <t>Unemployed</t>
  </si>
  <si>
    <t>Total</t>
  </si>
  <si>
    <t>Geography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</si>
  <si>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</si>
  <si>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</si>
  <si>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</si>
  <si>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</si>
  <si>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</si>
  <si>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</si>
  <si>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</si>
  <si>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</si>
  <si>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</si>
  <si>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</si>
  <si>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</si>
  <si>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</si>
  <si>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</si>
  <si>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</si>
  <si>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</si>
  <si>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</si>
  <si>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</si>
  <si>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</si>
  <si>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</si>
  <si>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</si>
  <si>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</si>
  <si>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</si>
  <si>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</si>
  <si>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</si>
  <si>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</si>
  <si>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</si>
  <si>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</si>
  <si>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</si>
  <si>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</si>
  <si>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</si>
  <si>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</si>
  <si>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</si>
  <si>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</si>
  <si>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0500000US34001</t>
  </si>
  <si>
    <t>Atlantic County, New Jersey</t>
  </si>
  <si>
    <t>0500000US34003</t>
  </si>
  <si>
    <t>Bergen County, New Jersey</t>
  </si>
  <si>
    <t>0500000US34005</t>
  </si>
  <si>
    <t>Burlington County, New Jersey</t>
  </si>
  <si>
    <t>0500000US34007</t>
  </si>
  <si>
    <t>Camden County, New Jersey</t>
  </si>
  <si>
    <t>0500000US34009</t>
  </si>
  <si>
    <t>Cape May County, New Jersey</t>
  </si>
  <si>
    <t>0500000US34011</t>
  </si>
  <si>
    <t>Cumberland County, New Jersey</t>
  </si>
  <si>
    <t>0500000US34013</t>
  </si>
  <si>
    <t>Essex County, New Jersey</t>
  </si>
  <si>
    <t>0500000US34015</t>
  </si>
  <si>
    <t>Gloucester County, New Jersey</t>
  </si>
  <si>
    <t>0500000US34017</t>
  </si>
  <si>
    <t>Hudson County, New Jersey</t>
  </si>
  <si>
    <t>0500000US34019</t>
  </si>
  <si>
    <t>Hunterdon County, New Jersey</t>
  </si>
  <si>
    <t>0500000US34021</t>
  </si>
  <si>
    <t>Mercer County, New Jersey</t>
  </si>
  <si>
    <t>0500000US34023</t>
  </si>
  <si>
    <t>Middlesex County, New Jersey</t>
  </si>
  <si>
    <t>0500000US34025</t>
  </si>
  <si>
    <t>Monmouth County, New Jersey</t>
  </si>
  <si>
    <t>0500000US34027</t>
  </si>
  <si>
    <t>Morris County, New Jersey</t>
  </si>
  <si>
    <t>0500000US34029</t>
  </si>
  <si>
    <t>Ocean County, New Jersey</t>
  </si>
  <si>
    <t>0500000US34031</t>
  </si>
  <si>
    <t>Passaic County, New Jersey</t>
  </si>
  <si>
    <t>0500000US34033</t>
  </si>
  <si>
    <t>Salem County, New Jersey</t>
  </si>
  <si>
    <t>0500000US34035</t>
  </si>
  <si>
    <t>Somerset County, New Jersey</t>
  </si>
  <si>
    <t>0500000US34037</t>
  </si>
  <si>
    <t>Sussex County, New Jersey</t>
  </si>
  <si>
    <t>0500000US34039</t>
  </si>
  <si>
    <t>Union County, New Jersey</t>
  </si>
  <si>
    <t>0500000US34041</t>
  </si>
  <si>
    <t>Warren County, New Jersey</t>
  </si>
  <si>
    <t>2700000US983534011</t>
  </si>
  <si>
    <t>Cumberland County (part); New Jersey (part); Nanticoke Lenni Lenape SDTSA, NJ</t>
  </si>
  <si>
    <t>2700000US985034003</t>
  </si>
  <si>
    <t>Bergen County (part); New Jersey (part); Ramapough SDTSA, NJ</t>
  </si>
  <si>
    <t>2700000US985034031</t>
  </si>
  <si>
    <t>Passaic County (part); New Jersey (part); Ramapough SDTSA, NJ</t>
  </si>
  <si>
    <t>Table B23025</t>
  </si>
  <si>
    <t>EMPLOYMENT STATUS FOR THE POPULATION 16 YEARS AND OVER</t>
  </si>
  <si>
    <t>Universe: Population 16 years and over  more information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</si>
  <si>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</si>
  <si>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</si>
  <si>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</si>
  <si>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</si>
  <si>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</si>
  <si>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</si>
  <si>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</si>
  <si>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</si>
  <si>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</si>
  <si>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</si>
  <si>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</si>
  <si>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</si>
  <si>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Unemployment Rate</t>
  </si>
  <si>
    <t>Nanticoke Lenni Lenape SDTSA</t>
  </si>
  <si>
    <t>Ramapough SDTSA</t>
  </si>
  <si>
    <t>AREAS IN NEW JERSEY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</si>
  <si>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</si>
  <si>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</si>
  <si>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</si>
  <si>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</si>
  <si>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</si>
  <si>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</si>
  <si>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</si>
  <si>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</si>
  <si>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</si>
  <si>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</si>
  <si>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</si>
  <si>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</si>
  <si>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</si>
  <si>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</si>
  <si>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</si>
  <si>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</si>
  <si>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of unemployed</t>
  </si>
  <si>
    <t>(unrounded)</t>
  </si>
  <si>
    <t>(4 decimal places)</t>
  </si>
  <si>
    <t>(multiply by 100)</t>
  </si>
  <si>
    <t>(one decimal place)</t>
  </si>
  <si>
    <t>Regional Grouping of Contiguous Counties</t>
  </si>
  <si>
    <t>Total for Region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</si>
  <si>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</si>
  <si>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</si>
  <si>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</si>
  <si>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</si>
  <si>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 xml:space="preserve">Individual Towns/Cities </t>
  </si>
  <si>
    <t>Civilian labor force, Unemployed</t>
  </si>
  <si>
    <t>National 24-Month Unemployment Average</t>
  </si>
  <si>
    <t>Unemployment rate</t>
  </si>
  <si>
    <t>Unemployment Rate
(Rounded)</t>
  </si>
  <si>
    <t>20% Above the National Average (Rounded)</t>
  </si>
  <si>
    <t>Contiguous cities/towns in Middlesex County</t>
  </si>
  <si>
    <t>Labor Force=Employed+unemployed</t>
  </si>
  <si>
    <t>Reservations</t>
  </si>
  <si>
    <t>0100000US</t>
  </si>
  <si>
    <t>United States</t>
  </si>
  <si>
    <t>0400000US34</t>
  </si>
  <si>
    <t>2017 to 2019</t>
  </si>
  <si>
    <t>2013-2017 American Community Survey 5-Year Estimates</t>
  </si>
  <si>
    <t>APRIL 2017 - MARCH 2019</t>
  </si>
  <si>
    <t>Number, APRIL 2017 - MARCH 2019 (Census share * 24-month total)</t>
  </si>
  <si>
    <t>Option 1:  Hunterdon County is eligible for a waiver</t>
  </si>
  <si>
    <t>Option 2: Somerset County is eligible for a waiver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</si>
</sst>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"/>
    <numFmt numFmtId="165" formatCode="#0.0"/>
    <numFmt numFmtId="166" formatCode="0.0"/>
    <numFmt numFmtId="167" formatCode="_(* #,##0_);_(* \(#,##0\);_(* &quot;-&quot;??_);_(@_)"/>
    <numFmt numFmtId="168" formatCode="0.000000"/>
    <numFmt numFmtId="169" formatCode="0.00000"/>
    <numFmt numFmtId="170" formatCode="0.0000"/>
    <numFmt numFmtId="171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8"/>
      <name val="Courier"/>
    </font>
    <font>
      <i/>
      <sz val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u/>
      <sz val="11"/>
      <name val="Arial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2" fillId="0" borderId="0"/>
  </cellStyleXfs>
  <cellXfs count="109">
    <xf numFmtId="0" fontId="0" fillId="0" borderId="0" xfId="0"/>
    <xf numFmtId="0" fontId="1" fillId="0" borderId="0" xfId="0" applyFont="1"/>
    <xf numFmtId="0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7" fillId="0" borderId="0" xfId="0" applyFont="1"/>
    <xf numFmtId="0" fontId="5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wrapText="1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Fill="1" applyBorder="1" applyAlignment="1">
      <alignment horizontal="left" wrapText="1"/>
    </xf>
    <xf numFmtId="17" fontId="10" fillId="0" borderId="0" xfId="0" applyNumberFormat="1" applyFont="1" applyAlignment="1">
      <alignment horizontal="left"/>
    </xf>
    <xf numFmtId="0" fontId="11" fillId="0" borderId="0" xfId="0" applyFont="1"/>
    <xf numFmtId="0" fontId="0" fillId="0" borderId="0" xfId="0" applyAlignment="1">
      <alignment horizontal="center"/>
    </xf>
    <xf numFmtId="167" fontId="0" fillId="0" borderId="0" xfId="1" applyNumberFormat="1" applyFont="1"/>
    <xf numFmtId="0" fontId="0" fillId="0" borderId="0" xfId="0" applyAlignment="1">
      <alignment wrapText="1"/>
    </xf>
    <xf numFmtId="167" fontId="1" fillId="0" borderId="0" xfId="0" applyNumberFormat="1" applyFont="1"/>
    <xf numFmtId="0" fontId="0" fillId="0" borderId="0" xfId="0" applyFill="1"/>
    <xf numFmtId="0" fontId="3" fillId="0" borderId="0" xfId="0" applyFont="1" applyFill="1"/>
    <xf numFmtId="0" fontId="0" fillId="0" borderId="0" xfId="0"/>
    <xf numFmtId="167" fontId="0" fillId="0" borderId="0" xfId="0" applyNumberFormat="1"/>
    <xf numFmtId="168" fontId="10" fillId="2" borderId="2" xfId="5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168" fontId="3" fillId="2" borderId="2" xfId="5" applyNumberFormat="1" applyFont="1" applyFill="1" applyBorder="1" applyAlignment="1">
      <alignment horizontal="center" wrapText="1"/>
    </xf>
    <xf numFmtId="3" fontId="3" fillId="2" borderId="2" xfId="5" applyNumberFormat="1" applyFont="1" applyFill="1" applyBorder="1" applyAlignment="1">
      <alignment horizontal="center" wrapText="1"/>
    </xf>
    <xf numFmtId="166" fontId="3" fillId="2" borderId="2" xfId="5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Alignment="1"/>
    <xf numFmtId="0" fontId="9" fillId="0" borderId="0" xfId="0" applyFont="1" applyFill="1" applyAlignment="1"/>
    <xf numFmtId="0" fontId="1" fillId="0" borderId="0" xfId="0" applyFont="1" applyAlignment="1"/>
    <xf numFmtId="0" fontId="0" fillId="0" borderId="0" xfId="0"/>
    <xf numFmtId="0" fontId="15" fillId="0" borderId="0" xfId="0" applyFont="1" applyFill="1" applyAlignment="1">
      <alignment horizontal="left"/>
    </xf>
    <xf numFmtId="0" fontId="16" fillId="0" borderId="0" xfId="0" applyFont="1" applyAlignment="1"/>
    <xf numFmtId="0" fontId="10" fillId="0" borderId="0" xfId="0" applyFont="1" applyAlignment="1">
      <alignment horizontal="center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0" fontId="16" fillId="0" borderId="0" xfId="0" applyFont="1"/>
    <xf numFmtId="0" fontId="5" fillId="0" borderId="1" xfId="0" applyFont="1" applyFill="1" applyBorder="1" applyAlignment="1">
      <alignment horizontal="center" vertical="center" wrapText="1"/>
    </xf>
    <xf numFmtId="171" fontId="10" fillId="0" borderId="0" xfId="0" applyNumberFormat="1" applyFont="1"/>
    <xf numFmtId="17" fontId="10" fillId="0" borderId="0" xfId="0" applyNumberFormat="1" applyFont="1" applyFill="1" applyAlignment="1">
      <alignment horizontal="center"/>
    </xf>
    <xf numFmtId="167" fontId="10" fillId="0" borderId="0" xfId="1" applyNumberFormat="1" applyFont="1" applyFill="1"/>
    <xf numFmtId="0" fontId="10" fillId="0" borderId="0" xfId="0" applyFont="1" applyFill="1"/>
    <xf numFmtId="17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/>
    <xf numFmtId="166" fontId="10" fillId="0" borderId="0" xfId="0" applyNumberFormat="1" applyFont="1" applyFill="1"/>
    <xf numFmtId="164" fontId="16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166" fontId="1" fillId="0" borderId="0" xfId="0" applyNumberFormat="1" applyFont="1"/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10" fillId="0" borderId="0" xfId="7" applyFont="1"/>
    <xf numFmtId="167" fontId="10" fillId="0" borderId="0" xfId="1" applyNumberFormat="1" applyFont="1"/>
    <xf numFmtId="0" fontId="6" fillId="0" borderId="0" xfId="2" applyFont="1" applyAlignment="1">
      <alignment horizontal="left"/>
    </xf>
    <xf numFmtId="1" fontId="10" fillId="0" borderId="0" xfId="0" applyNumberFormat="1" applyFont="1"/>
    <xf numFmtId="165" fontId="17" fillId="0" borderId="0" xfId="0" applyNumberFormat="1" applyFont="1" applyFill="1" applyAlignment="1">
      <alignment horizontal="right"/>
    </xf>
    <xf numFmtId="0" fontId="18" fillId="0" borderId="0" xfId="2" applyFont="1"/>
    <xf numFmtId="0" fontId="16" fillId="0" borderId="0" xfId="0" applyFont="1" applyFill="1"/>
    <xf numFmtId="164" fontId="19" fillId="0" borderId="0" xfId="3" applyNumberFormat="1" applyFont="1" applyFill="1" applyAlignment="1">
      <alignment horizontal="right"/>
    </xf>
    <xf numFmtId="164" fontId="19" fillId="0" borderId="0" xfId="3" applyNumberFormat="1" applyFont="1" applyFill="1" applyAlignment="1">
      <alignment horizontal="right"/>
    </xf>
    <xf numFmtId="1" fontId="0" fillId="0" borderId="0" xfId="0" applyNumberFormat="1"/>
    <xf numFmtId="0" fontId="20" fillId="0" borderId="0" xfId="0" applyFont="1"/>
    <xf numFmtId="0" fontId="21" fillId="0" borderId="0" xfId="0" applyFont="1"/>
    <xf numFmtId="0" fontId="7" fillId="4" borderId="0" xfId="0" applyFont="1" applyFill="1"/>
    <xf numFmtId="0" fontId="16" fillId="4" borderId="0" xfId="0" applyFont="1" applyFill="1"/>
    <xf numFmtId="0" fontId="5" fillId="0" borderId="0" xfId="6" applyFont="1"/>
    <xf numFmtId="167" fontId="10" fillId="0" borderId="0" xfId="8" applyNumberFormat="1" applyFont="1"/>
    <xf numFmtId="0" fontId="10" fillId="0" borderId="0" xfId="6" applyFont="1"/>
    <xf numFmtId="2" fontId="10" fillId="0" borderId="0" xfId="6" applyNumberFormat="1" applyFont="1"/>
    <xf numFmtId="166" fontId="10" fillId="0" borderId="0" xfId="6" applyNumberFormat="1" applyFont="1"/>
    <xf numFmtId="0" fontId="5" fillId="0" borderId="0" xfId="6" applyFont="1" applyFill="1"/>
    <xf numFmtId="0" fontId="15" fillId="3" borderId="2" xfId="6" applyFont="1" applyFill="1" applyBorder="1" applyAlignment="1">
      <alignment horizontal="center"/>
    </xf>
    <xf numFmtId="167" fontId="5" fillId="0" borderId="0" xfId="8" applyNumberFormat="1" applyFont="1" applyAlignment="1">
      <alignment horizontal="center"/>
    </xf>
    <xf numFmtId="0" fontId="5" fillId="0" borderId="0" xfId="7" applyFont="1"/>
    <xf numFmtId="3" fontId="10" fillId="0" borderId="0" xfId="7" applyNumberFormat="1" applyFont="1"/>
    <xf numFmtId="169" fontId="10" fillId="0" borderId="0" xfId="6" applyNumberFormat="1" applyFont="1"/>
    <xf numFmtId="170" fontId="10" fillId="0" borderId="0" xfId="6" applyNumberFormat="1" applyFont="1"/>
    <xf numFmtId="0" fontId="5" fillId="0" borderId="0" xfId="7" applyNumberFormat="1" applyFont="1" applyFill="1" applyAlignment="1" applyProtection="1">
      <alignment horizontal="left"/>
      <protection locked="0"/>
    </xf>
    <xf numFmtId="3" fontId="10" fillId="0" borderId="0" xfId="9" applyNumberFormat="1" applyFont="1" applyFill="1"/>
    <xf numFmtId="0" fontId="5" fillId="0" borderId="0" xfId="7" applyFont="1" applyFill="1"/>
    <xf numFmtId="0" fontId="5" fillId="0" borderId="0" xfId="0" applyNumberFormat="1" applyFont="1" applyFill="1" applyAlignment="1">
      <alignment horizontal="left"/>
    </xf>
    <xf numFmtId="0" fontId="10" fillId="0" borderId="0" xfId="7" applyFont="1" applyFill="1"/>
    <xf numFmtId="167" fontId="10" fillId="0" borderId="0" xfId="8" applyNumberFormat="1" applyFont="1" applyFill="1"/>
    <xf numFmtId="0" fontId="16" fillId="0" borderId="0" xfId="0" applyFont="1" applyBorder="1" applyAlignment="1">
      <alignment horizontal="left" vertical="center" wrapText="1"/>
    </xf>
    <xf numFmtId="0" fontId="5" fillId="0" borderId="0" xfId="6" applyFont="1" applyAlignment="1">
      <alignment horizontal="center"/>
    </xf>
    <xf numFmtId="167" fontId="5" fillId="0" borderId="0" xfId="8" applyNumberFormat="1" applyFont="1" applyAlignment="1">
      <alignment horizontal="center"/>
    </xf>
    <xf numFmtId="167" fontId="15" fillId="3" borderId="3" xfId="8" applyNumberFormat="1" applyFont="1" applyFill="1" applyBorder="1" applyAlignment="1">
      <alignment horizontal="center"/>
    </xf>
    <xf numFmtId="167" fontId="15" fillId="3" borderId="4" xfId="8" applyNumberFormat="1" applyFont="1" applyFill="1" applyBorder="1" applyAlignment="1">
      <alignment horizontal="center"/>
    </xf>
    <xf numFmtId="0" fontId="15" fillId="3" borderId="3" xfId="6" applyFont="1" applyFill="1" applyBorder="1" applyAlignment="1">
      <alignment horizontal="center"/>
    </xf>
    <xf numFmtId="0" fontId="15" fillId="3" borderId="5" xfId="6" applyFont="1" applyFill="1" applyBorder="1" applyAlignment="1">
      <alignment horizontal="center"/>
    </xf>
    <xf numFmtId="0" fontId="15" fillId="3" borderId="4" xfId="6" applyFont="1" applyFill="1" applyBorder="1" applyAlignment="1">
      <alignment horizontal="center"/>
    </xf>
    <xf numFmtId="168" fontId="5" fillId="2" borderId="3" xfId="5" applyNumberFormat="1" applyFont="1" applyFill="1" applyBorder="1" applyAlignment="1">
      <alignment horizontal="center"/>
    </xf>
    <xf numFmtId="168" fontId="5" fillId="2" borderId="4" xfId="5" applyNumberFormat="1" applyFont="1" applyFill="1" applyBorder="1" applyAlignment="1">
      <alignment horizontal="center"/>
    </xf>
    <xf numFmtId="0" fontId="3" fillId="2" borderId="3" xfId="5" applyFont="1" applyFill="1" applyBorder="1" applyAlignment="1">
      <alignment horizontal="center"/>
    </xf>
    <xf numFmtId="0" fontId="3" fillId="2" borderId="5" xfId="5" applyFont="1" applyFill="1" applyBorder="1" applyAlignment="1">
      <alignment horizontal="center"/>
    </xf>
    <xf numFmtId="0" fontId="3" fillId="2" borderId="4" xfId="5" applyFont="1" applyFill="1" applyBorder="1" applyAlignment="1">
      <alignment horizontal="center"/>
    </xf>
    <xf numFmtId="0" fontId="3" fillId="3" borderId="3" xfId="5" applyFont="1" applyFill="1" applyBorder="1" applyAlignment="1">
      <alignment horizontal="center"/>
    </xf>
    <xf numFmtId="0" fontId="3" fillId="3" borderId="5" xfId="5" applyFont="1" applyFill="1" applyBorder="1" applyAlignment="1">
      <alignment horizontal="center"/>
    </xf>
    <xf numFmtId="0" fontId="3" fillId="3" borderId="4" xfId="5" applyFont="1" applyFill="1" applyBorder="1" applyAlignment="1">
      <alignment horizontal="center"/>
    </xf>
    <xf numFmtId="0" fontId="3" fillId="3" borderId="2" xfId="5" applyFont="1" applyFill="1" applyBorder="1" applyAlignment="1">
      <alignment horizontal="center" wrapText="1"/>
    </xf>
  </cellXfs>
  <cellStyles count="10">
    <cellStyle name="Comma" xfId="1" builtinId="3"/>
    <cellStyle name="Comma 2" xfId="8" xr:uid="{00000000-0005-0000-0000-000001000000}"/>
    <cellStyle name="Hyperlink" xfId="2" builtinId="8"/>
    <cellStyle name="Normal" xfId="0" builtinId="0"/>
    <cellStyle name="Normal 2" xfId="7" xr:uid="{00000000-0005-0000-0000-000004000000}"/>
    <cellStyle name="Normal 2 2" xfId="3" xr:uid="{00000000-0005-0000-0000-000005000000}"/>
    <cellStyle name="Normal 3" xfId="4" xr:uid="{00000000-0005-0000-0000-000006000000}"/>
    <cellStyle name="Normal_Book4" xfId="6" xr:uid="{00000000-0005-0000-0000-000007000000}"/>
    <cellStyle name="Normal_MO 0205" xfId="9" xr:uid="{00000000-0005-0000-0000-000008000000}"/>
    <cellStyle name="Style 1 2" xfId="5" xr:uid="{00000000-0005-0000-0000-00000A000000}"/>
  </cellStyles>
  <dxfs count="4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tabSelected="1" zoomScale="80" zoomScaleNormal="80" workbookViewId="0">
      <selection activeCell="A59" sqref="A59"/>
    </sheetView>
  </sheetViews>
  <sheetFormatPr defaultColWidth="9.140625" defaultRowHeight="14.25" x14ac:dyDescent="0.2"/>
  <cols>
    <col min="1" max="1" width="30.7109375" style="60" customWidth="1"/>
    <col min="2" max="13" width="13" style="60" customWidth="1"/>
    <col min="14" max="16384" width="9.140625" style="60"/>
  </cols>
  <sheetData>
    <row r="1" spans="1:13" s="73" customFormat="1" ht="15" x14ac:dyDescent="0.25">
      <c r="A1" s="72" t="s">
        <v>319</v>
      </c>
    </row>
    <row r="2" spans="1:13" ht="15" x14ac:dyDescent="0.25">
      <c r="A2" s="74" t="s">
        <v>275</v>
      </c>
      <c r="B2" s="75"/>
      <c r="C2" s="75"/>
      <c r="D2" s="75"/>
      <c r="E2" s="75"/>
      <c r="F2" s="76"/>
      <c r="G2" s="76"/>
      <c r="H2" s="76"/>
      <c r="I2" s="76"/>
      <c r="J2" s="77"/>
      <c r="K2" s="76"/>
      <c r="L2" s="78"/>
      <c r="M2" s="76"/>
    </row>
    <row r="3" spans="1:13" ht="15" x14ac:dyDescent="0.25">
      <c r="A3" s="79" t="s">
        <v>317</v>
      </c>
      <c r="B3" s="75"/>
      <c r="C3" s="75"/>
      <c r="D3" s="75"/>
      <c r="E3" s="75"/>
      <c r="F3" s="76"/>
      <c r="G3" s="76"/>
      <c r="H3" s="76"/>
      <c r="I3" s="76"/>
      <c r="J3" s="77"/>
      <c r="K3" s="76"/>
      <c r="L3" s="78"/>
      <c r="M3" s="76"/>
    </row>
    <row r="4" spans="1:13" ht="15" x14ac:dyDescent="0.25">
      <c r="A4" s="74" t="s">
        <v>276</v>
      </c>
      <c r="B4" s="75"/>
      <c r="C4" s="75"/>
      <c r="D4" s="75"/>
      <c r="E4" s="75"/>
      <c r="F4" s="76"/>
      <c r="G4" s="76"/>
      <c r="H4" s="76"/>
      <c r="I4" s="76"/>
      <c r="J4" s="77"/>
      <c r="K4" s="76"/>
      <c r="L4" s="78"/>
      <c r="M4" s="76"/>
    </row>
    <row r="5" spans="1:13" ht="15" x14ac:dyDescent="0.25">
      <c r="A5" s="74"/>
      <c r="B5" s="75"/>
      <c r="C5" s="75"/>
      <c r="D5" s="75"/>
      <c r="E5" s="75"/>
      <c r="F5" s="76"/>
      <c r="G5" s="76"/>
      <c r="H5" s="76"/>
      <c r="I5" s="76"/>
      <c r="J5" s="77"/>
      <c r="K5" s="76"/>
      <c r="L5" s="78"/>
      <c r="M5" s="76"/>
    </row>
    <row r="6" spans="1:13" ht="15" x14ac:dyDescent="0.25">
      <c r="A6" s="80" t="s">
        <v>277</v>
      </c>
      <c r="B6" s="75" t="s">
        <v>278</v>
      </c>
      <c r="C6" s="75"/>
      <c r="D6" s="75"/>
      <c r="E6" s="75"/>
      <c r="F6" s="76"/>
      <c r="G6" s="76"/>
      <c r="H6" s="76"/>
      <c r="I6" s="76"/>
      <c r="J6" s="77"/>
      <c r="K6" s="76"/>
      <c r="L6" s="78"/>
      <c r="M6" s="76"/>
    </row>
    <row r="7" spans="1:13" ht="15" x14ac:dyDescent="0.25">
      <c r="A7" s="80" t="s">
        <v>279</v>
      </c>
      <c r="B7" s="75" t="s">
        <v>280</v>
      </c>
      <c r="C7" s="75"/>
      <c r="D7" s="75"/>
      <c r="E7" s="75"/>
      <c r="F7" s="76"/>
      <c r="G7" s="76"/>
      <c r="H7" s="76"/>
      <c r="I7" s="76"/>
      <c r="J7" s="77"/>
      <c r="K7" s="76"/>
      <c r="L7" s="78"/>
      <c r="M7" s="76"/>
    </row>
    <row r="8" spans="1:13" ht="15" x14ac:dyDescent="0.25">
      <c r="A8" s="80" t="s">
        <v>281</v>
      </c>
      <c r="B8" s="75" t="s">
        <v>282</v>
      </c>
      <c r="C8" s="75"/>
      <c r="D8" s="75"/>
      <c r="E8" s="75"/>
      <c r="F8" s="76"/>
      <c r="G8" s="76"/>
      <c r="H8" s="76"/>
      <c r="I8" s="76"/>
      <c r="J8" s="77"/>
      <c r="K8" s="76"/>
      <c r="L8" s="78"/>
      <c r="M8" s="76"/>
    </row>
    <row r="9" spans="1:13" ht="15" x14ac:dyDescent="0.25">
      <c r="A9" s="80" t="s">
        <v>283</v>
      </c>
      <c r="B9" s="75" t="s">
        <v>284</v>
      </c>
      <c r="C9" s="75"/>
      <c r="D9" s="75"/>
      <c r="E9" s="75"/>
      <c r="F9" s="76"/>
      <c r="G9" s="76"/>
      <c r="H9" s="76"/>
      <c r="I9" s="76"/>
      <c r="J9" s="77"/>
      <c r="K9" s="76"/>
      <c r="L9" s="78"/>
      <c r="M9" s="76"/>
    </row>
    <row r="10" spans="1:13" ht="15" x14ac:dyDescent="0.25">
      <c r="A10" s="74"/>
      <c r="B10" s="75"/>
      <c r="C10" s="75"/>
      <c r="D10" s="75"/>
      <c r="E10" s="75"/>
      <c r="F10" s="76"/>
      <c r="G10" s="76"/>
      <c r="H10" s="76"/>
      <c r="I10" s="76"/>
      <c r="J10" s="77"/>
      <c r="K10" s="76"/>
      <c r="L10" s="78"/>
      <c r="M10" s="76"/>
    </row>
    <row r="11" spans="1:13" ht="15" x14ac:dyDescent="0.25">
      <c r="A11" s="74"/>
      <c r="B11" s="95" t="s">
        <v>285</v>
      </c>
      <c r="C11" s="96"/>
      <c r="D11" s="95" t="s">
        <v>286</v>
      </c>
      <c r="E11" s="96"/>
      <c r="F11" s="97" t="s">
        <v>287</v>
      </c>
      <c r="G11" s="98"/>
      <c r="H11" s="98"/>
      <c r="I11" s="99"/>
      <c r="J11" s="97" t="s">
        <v>288</v>
      </c>
      <c r="K11" s="99"/>
      <c r="L11" s="97" t="s">
        <v>289</v>
      </c>
      <c r="M11" s="99"/>
    </row>
    <row r="12" spans="1:13" ht="15" x14ac:dyDescent="0.25">
      <c r="A12" s="74"/>
      <c r="B12" s="94" t="str">
        <f>$A$3</f>
        <v>APRIL 2017 - MARCH 2019</v>
      </c>
      <c r="C12" s="94"/>
      <c r="D12" s="94" t="str">
        <f>$A$3</f>
        <v>APRIL 2017 - MARCH 2019</v>
      </c>
      <c r="E12" s="94"/>
      <c r="F12" s="94" t="str">
        <f>$A$3</f>
        <v>APRIL 2017 - MARCH 2019</v>
      </c>
      <c r="G12" s="94"/>
      <c r="H12" s="94" t="str">
        <f>$A$3</f>
        <v>APRIL 2017 - MARCH 2019</v>
      </c>
      <c r="I12" s="94"/>
      <c r="J12" s="94" t="str">
        <f>$A$3</f>
        <v>APRIL 2017 - MARCH 2019</v>
      </c>
      <c r="K12" s="94"/>
      <c r="L12" s="94" t="str">
        <f>$A$3</f>
        <v>APRIL 2017 - MARCH 2019</v>
      </c>
      <c r="M12" s="94"/>
    </row>
    <row r="13" spans="1:13" ht="15" x14ac:dyDescent="0.25">
      <c r="A13" s="74"/>
      <c r="B13" s="81"/>
      <c r="C13" s="81"/>
      <c r="D13" s="81"/>
      <c r="E13" s="81"/>
      <c r="F13" s="94" t="s">
        <v>290</v>
      </c>
      <c r="G13" s="94"/>
      <c r="H13" s="94" t="s">
        <v>290</v>
      </c>
      <c r="I13" s="94"/>
      <c r="J13" s="94" t="s">
        <v>290</v>
      </c>
      <c r="K13" s="94"/>
      <c r="L13" s="94" t="s">
        <v>290</v>
      </c>
      <c r="M13" s="94"/>
    </row>
    <row r="14" spans="1:13" ht="15" x14ac:dyDescent="0.25">
      <c r="A14" s="74"/>
      <c r="B14" s="94" t="s">
        <v>174</v>
      </c>
      <c r="C14" s="94"/>
      <c r="D14" s="94" t="s">
        <v>291</v>
      </c>
      <c r="E14" s="94"/>
      <c r="F14" s="93" t="s">
        <v>272</v>
      </c>
      <c r="G14" s="93"/>
      <c r="H14" s="93" t="s">
        <v>272</v>
      </c>
      <c r="I14" s="93"/>
      <c r="J14" s="93" t="s">
        <v>272</v>
      </c>
      <c r="K14" s="93"/>
      <c r="L14" s="93" t="s">
        <v>272</v>
      </c>
      <c r="M14" s="93"/>
    </row>
    <row r="15" spans="1:13" ht="15" x14ac:dyDescent="0.25">
      <c r="A15" s="74"/>
      <c r="B15" s="94" t="s">
        <v>25</v>
      </c>
      <c r="C15" s="94"/>
      <c r="D15" s="94" t="s">
        <v>292</v>
      </c>
      <c r="E15" s="94"/>
      <c r="F15" s="93" t="s">
        <v>293</v>
      </c>
      <c r="G15" s="93"/>
      <c r="H15" s="93" t="s">
        <v>294</v>
      </c>
      <c r="I15" s="93"/>
      <c r="J15" s="93" t="s">
        <v>295</v>
      </c>
      <c r="K15" s="93"/>
      <c r="L15" s="93" t="s">
        <v>296</v>
      </c>
      <c r="M15" s="93"/>
    </row>
    <row r="16" spans="1:13" ht="15" x14ac:dyDescent="0.25">
      <c r="A16" s="82"/>
      <c r="B16" s="83"/>
      <c r="D16" s="83"/>
      <c r="F16" s="84"/>
      <c r="G16" s="76"/>
      <c r="H16" s="85"/>
      <c r="I16" s="76"/>
      <c r="J16" s="77"/>
      <c r="K16" s="76"/>
      <c r="L16" s="78"/>
    </row>
    <row r="17" spans="1:15" ht="15" x14ac:dyDescent="0.25">
      <c r="A17" s="86" t="s">
        <v>299</v>
      </c>
      <c r="B17" s="87">
        <f>National!J16</f>
        <v>3878390</v>
      </c>
      <c r="C17" s="87"/>
      <c r="D17" s="87">
        <f>National!K16</f>
        <v>156280</v>
      </c>
      <c r="F17" s="84">
        <f>D17/B17</f>
        <v>4.0295070892818925E-2</v>
      </c>
      <c r="G17" s="76"/>
      <c r="H17" s="85">
        <f t="shared" ref="H17" si="0">TRUNC(F17,4)</f>
        <v>4.02E-2</v>
      </c>
      <c r="I17" s="76"/>
      <c r="J17" s="77">
        <f t="shared" ref="J17" si="1">H17*100</f>
        <v>4.0199999999999996</v>
      </c>
      <c r="L17" s="78">
        <f t="shared" ref="L17" si="2">ROUND(J17,1)</f>
        <v>4</v>
      </c>
    </row>
    <row r="18" spans="1:15" ht="15" x14ac:dyDescent="0.25">
      <c r="A18" s="86" t="s">
        <v>300</v>
      </c>
      <c r="F18" s="84"/>
      <c r="H18" s="85">
        <f>TRUNC(H17*1.2,4)</f>
        <v>4.82E-2</v>
      </c>
      <c r="J18" s="77">
        <f>H18*100</f>
        <v>4.82</v>
      </c>
      <c r="L18" s="78">
        <f>ROUND(J18,1)</f>
        <v>4.8</v>
      </c>
    </row>
    <row r="19" spans="1:15" ht="15" x14ac:dyDescent="0.25">
      <c r="A19" s="88"/>
      <c r="B19" s="83"/>
      <c r="D19" s="83"/>
      <c r="F19" s="84"/>
      <c r="G19" s="76"/>
      <c r="H19" s="85"/>
      <c r="I19" s="76"/>
      <c r="J19" s="77"/>
      <c r="K19" s="76"/>
      <c r="L19" s="78"/>
    </row>
    <row r="20" spans="1:15" ht="15" x14ac:dyDescent="0.25">
      <c r="A20" s="88" t="s">
        <v>297</v>
      </c>
      <c r="B20" s="87"/>
      <c r="C20" s="75"/>
      <c r="D20" s="87"/>
      <c r="F20" s="84"/>
      <c r="G20" s="76"/>
      <c r="H20" s="85"/>
      <c r="I20" s="76"/>
      <c r="J20" s="77"/>
      <c r="K20" s="76"/>
      <c r="L20" s="78"/>
    </row>
    <row r="21" spans="1:15" x14ac:dyDescent="0.2">
      <c r="A21" s="92" t="s">
        <v>0</v>
      </c>
      <c r="B21" s="87">
        <f>VLOOKUP($A21,'Step 2'!$A$3:$H$137,5,FALSE)</f>
        <v>2857733</v>
      </c>
      <c r="C21" s="75"/>
      <c r="D21" s="87">
        <f>VLOOKUP($A21,'Step 4'!$A$3:$H$137,5,FALSE)</f>
        <v>181186</v>
      </c>
      <c r="F21" s="84">
        <f>D21/B21</f>
        <v>6.3402004316008523E-2</v>
      </c>
      <c r="G21" s="76"/>
      <c r="H21" s="85">
        <f t="shared" ref="H21:H36" si="3">TRUNC(F21,4)</f>
        <v>6.3399999999999998E-2</v>
      </c>
      <c r="I21" s="76"/>
      <c r="J21" s="77">
        <f t="shared" ref="J21" si="4">H21*100</f>
        <v>6.34</v>
      </c>
      <c r="K21" s="76"/>
      <c r="L21" s="78">
        <f t="shared" ref="L21" si="5">ROUND(J21,1)</f>
        <v>6.3</v>
      </c>
      <c r="O21" s="61"/>
    </row>
    <row r="22" spans="1:15" x14ac:dyDescent="0.2">
      <c r="A22" s="92" t="s">
        <v>1</v>
      </c>
      <c r="B22" s="87">
        <f>VLOOKUP($A22,'Step 2'!$A$3:$H$137,5,FALSE)</f>
        <v>5486010</v>
      </c>
      <c r="C22" s="75"/>
      <c r="D22" s="87">
        <f>VLOOKUP($A22,'Step 4'!$A$3:$H$137,5,FALSE)</f>
        <v>214614</v>
      </c>
      <c r="F22" s="84">
        <f t="shared" ref="F22:F34" si="6">D22/B22</f>
        <v>3.9120234924836086E-2</v>
      </c>
      <c r="G22" s="76"/>
      <c r="H22" s="85">
        <f t="shared" ref="H22:H34" si="7">TRUNC(F22,4)</f>
        <v>3.9100000000000003E-2</v>
      </c>
      <c r="I22" s="76"/>
      <c r="J22" s="77">
        <f t="shared" ref="J22:J35" si="8">H22*100</f>
        <v>3.91</v>
      </c>
      <c r="K22" s="76"/>
      <c r="L22" s="78">
        <f t="shared" ref="L22:L34" si="9">ROUND(J22,1)</f>
        <v>3.9</v>
      </c>
      <c r="O22" s="61"/>
    </row>
    <row r="23" spans="1:15" x14ac:dyDescent="0.2">
      <c r="A23" s="92" t="s">
        <v>2</v>
      </c>
      <c r="B23" s="87">
        <f>VLOOKUP($A23,'Step 2'!$A$3:$H$137,5,FALSE)</f>
        <v>6031265</v>
      </c>
      <c r="C23" s="75"/>
      <c r="D23" s="87">
        <f>VLOOKUP($A23,'Step 4'!$A$3:$H$137,5,FALSE)</f>
        <v>290739</v>
      </c>
      <c r="F23" s="84">
        <f t="shared" si="6"/>
        <v>4.8205310162959182E-2</v>
      </c>
      <c r="G23" s="76"/>
      <c r="H23" s="85">
        <f t="shared" si="7"/>
        <v>4.82E-2</v>
      </c>
      <c r="I23" s="76"/>
      <c r="J23" s="77">
        <f t="shared" si="8"/>
        <v>4.82</v>
      </c>
      <c r="K23" s="76"/>
      <c r="L23" s="78">
        <f t="shared" si="9"/>
        <v>4.8</v>
      </c>
      <c r="O23" s="61"/>
    </row>
    <row r="24" spans="1:15" x14ac:dyDescent="0.2">
      <c r="A24" s="92" t="s">
        <v>3</v>
      </c>
      <c r="B24" s="87">
        <f>VLOOKUP($A24,'Step 2'!$A$3:$H$137,5,FALSE)</f>
        <v>1106704</v>
      </c>
      <c r="C24" s="75"/>
      <c r="D24" s="87">
        <f>VLOOKUP($A24,'Step 4'!$A$3:$H$137,5,FALSE)</f>
        <v>95612</v>
      </c>
      <c r="F24" s="84">
        <f t="shared" si="6"/>
        <v>8.639347106362677E-2</v>
      </c>
      <c r="G24" s="76"/>
      <c r="H24" s="85">
        <f t="shared" si="7"/>
        <v>8.6300000000000002E-2</v>
      </c>
      <c r="I24" s="76"/>
      <c r="J24" s="77">
        <f t="shared" si="8"/>
        <v>8.6300000000000008</v>
      </c>
      <c r="K24" s="76"/>
      <c r="L24" s="78">
        <f t="shared" si="9"/>
        <v>8.6</v>
      </c>
      <c r="O24" s="61"/>
    </row>
    <row r="25" spans="1:15" x14ac:dyDescent="0.2">
      <c r="A25" s="92" t="s">
        <v>4</v>
      </c>
      <c r="B25" s="87">
        <f>VLOOKUP($A25,'Step 2'!$A$3:$H$137,5,FALSE)</f>
        <v>1552213</v>
      </c>
      <c r="C25" s="75"/>
      <c r="D25" s="87">
        <f>VLOOKUP($A25,'Step 4'!$A$3:$H$137,5,FALSE)</f>
        <v>103284</v>
      </c>
      <c r="F25" s="84">
        <f t="shared" si="6"/>
        <v>6.6539836994020801E-2</v>
      </c>
      <c r="G25" s="76"/>
      <c r="H25" s="85">
        <f t="shared" si="7"/>
        <v>6.6500000000000004E-2</v>
      </c>
      <c r="I25" s="76"/>
      <c r="J25" s="77">
        <f t="shared" si="8"/>
        <v>6.65</v>
      </c>
      <c r="K25" s="76"/>
      <c r="L25" s="78">
        <f t="shared" si="9"/>
        <v>6.7</v>
      </c>
      <c r="O25" s="61"/>
    </row>
    <row r="26" spans="1:15" x14ac:dyDescent="0.2">
      <c r="A26" s="92" t="s">
        <v>5</v>
      </c>
      <c r="B26" s="87">
        <f>VLOOKUP($A26,'Step 2'!$A$3:$H$137,5,FALSE)</f>
        <v>8778893</v>
      </c>
      <c r="C26" s="75"/>
      <c r="D26" s="87">
        <f>VLOOKUP($A26,'Step 4'!$A$3:$H$137,5,FALSE)</f>
        <v>470680</v>
      </c>
      <c r="F26" s="84">
        <f t="shared" si="6"/>
        <v>5.3614960337254366E-2</v>
      </c>
      <c r="G26" s="76"/>
      <c r="H26" s="85">
        <f t="shared" si="7"/>
        <v>5.3600000000000002E-2</v>
      </c>
      <c r="I26" s="76"/>
      <c r="J26" s="77">
        <f t="shared" si="8"/>
        <v>5.36</v>
      </c>
      <c r="K26" s="76"/>
      <c r="L26" s="78">
        <f t="shared" si="9"/>
        <v>5.4</v>
      </c>
      <c r="O26" s="61"/>
    </row>
    <row r="27" spans="1:15" x14ac:dyDescent="0.2">
      <c r="A27" s="92" t="s">
        <v>6</v>
      </c>
      <c r="B27" s="87">
        <f>VLOOKUP($A27,'Step 2'!$A$3:$H$137,5,FALSE)</f>
        <v>3551722</v>
      </c>
      <c r="C27" s="75"/>
      <c r="D27" s="87">
        <f>VLOOKUP($A27,'Step 4'!$A$3:$H$137,5,FALSE)</f>
        <v>157320</v>
      </c>
      <c r="F27" s="84">
        <f t="shared" si="6"/>
        <v>4.4294007244936401E-2</v>
      </c>
      <c r="G27" s="76"/>
      <c r="H27" s="85">
        <f t="shared" si="7"/>
        <v>4.4200000000000003E-2</v>
      </c>
      <c r="I27" s="76"/>
      <c r="J27" s="77">
        <f t="shared" si="8"/>
        <v>4.42</v>
      </c>
      <c r="K27" s="76"/>
      <c r="L27" s="78">
        <f t="shared" si="9"/>
        <v>4.4000000000000004</v>
      </c>
      <c r="O27" s="61"/>
    </row>
    <row r="28" spans="1:15" x14ac:dyDescent="0.2">
      <c r="A28" s="92" t="s">
        <v>95</v>
      </c>
      <c r="B28" s="87">
        <f>VLOOKUP($A28,'Step 2'!$A$3:$H$137,5,FALSE)</f>
        <v>1517498</v>
      </c>
      <c r="C28" s="75"/>
      <c r="D28" s="87">
        <f>VLOOKUP($A28,'Step 4'!$A$3:$H$137,5,FALSE)</f>
        <v>51256</v>
      </c>
      <c r="F28" s="84">
        <f t="shared" si="6"/>
        <v>3.3776650776475486E-2</v>
      </c>
      <c r="G28" s="76"/>
      <c r="H28" s="85">
        <f t="shared" si="7"/>
        <v>3.3700000000000001E-2</v>
      </c>
      <c r="I28" s="76"/>
      <c r="J28" s="77">
        <f t="shared" si="8"/>
        <v>3.37</v>
      </c>
      <c r="K28" s="76"/>
      <c r="L28" s="78">
        <f t="shared" si="9"/>
        <v>3.4</v>
      </c>
      <c r="O28" s="61"/>
    </row>
    <row r="29" spans="1:15" x14ac:dyDescent="0.2">
      <c r="A29" s="92" t="s">
        <v>8</v>
      </c>
      <c r="B29" s="87">
        <f>VLOOKUP($A29,'Step 2'!$A$3:$H$137,5,FALSE)</f>
        <v>4715903</v>
      </c>
      <c r="C29" s="75"/>
      <c r="D29" s="87">
        <f>VLOOKUP($A29,'Step 4'!$A$3:$H$137,5,FALSE)</f>
        <v>181356</v>
      </c>
      <c r="F29" s="84">
        <f t="shared" si="6"/>
        <v>3.8456261717003087E-2</v>
      </c>
      <c r="G29" s="76"/>
      <c r="H29" s="85">
        <f t="shared" si="7"/>
        <v>3.8399999999999997E-2</v>
      </c>
      <c r="I29" s="76"/>
      <c r="J29" s="77">
        <f t="shared" si="8"/>
        <v>3.84</v>
      </c>
      <c r="K29" s="76"/>
      <c r="L29" s="78">
        <f t="shared" si="9"/>
        <v>3.8</v>
      </c>
      <c r="O29" s="61"/>
    </row>
    <row r="30" spans="1:15" x14ac:dyDescent="0.2">
      <c r="A30" s="92" t="s">
        <v>10</v>
      </c>
      <c r="B30" s="87">
        <f>VLOOKUP($A30,'Step 2'!$A$3:$H$137,5,FALSE)</f>
        <v>6421424</v>
      </c>
      <c r="C30" s="75"/>
      <c r="D30" s="87">
        <f>VLOOKUP($A30,'Step 4'!$A$3:$H$137,5,FALSE)</f>
        <v>289899</v>
      </c>
      <c r="F30" s="84">
        <f t="shared" si="6"/>
        <v>4.5145593874505091E-2</v>
      </c>
      <c r="G30" s="76"/>
      <c r="H30" s="85">
        <f t="shared" si="7"/>
        <v>4.5100000000000001E-2</v>
      </c>
      <c r="I30" s="76"/>
      <c r="J30" s="77">
        <f t="shared" si="8"/>
        <v>4.51</v>
      </c>
      <c r="K30" s="76"/>
      <c r="L30" s="78">
        <f t="shared" si="9"/>
        <v>4.5</v>
      </c>
      <c r="O30" s="61"/>
    </row>
    <row r="31" spans="1:15" x14ac:dyDescent="0.2">
      <c r="A31" s="92" t="s">
        <v>11</v>
      </c>
      <c r="B31" s="87">
        <f>VLOOKUP($A31,'Step 2'!$A$3:$H$137,5,FALSE)</f>
        <v>5766367</v>
      </c>
      <c r="C31" s="75"/>
      <c r="D31" s="87">
        <f>VLOOKUP($A31,'Step 4'!$A$3:$H$137,5,FALSE)</f>
        <v>306915</v>
      </c>
      <c r="F31" s="84">
        <f t="shared" si="6"/>
        <v>5.3225020190355556E-2</v>
      </c>
      <c r="G31" s="76"/>
      <c r="H31" s="85">
        <f t="shared" si="7"/>
        <v>5.3199999999999997E-2</v>
      </c>
      <c r="I31" s="76"/>
      <c r="J31" s="77">
        <f t="shared" si="8"/>
        <v>5.3199999999999994</v>
      </c>
      <c r="K31" s="76"/>
      <c r="L31" s="78">
        <f t="shared" si="9"/>
        <v>5.3</v>
      </c>
      <c r="O31" s="61"/>
    </row>
    <row r="32" spans="1:15" x14ac:dyDescent="0.2">
      <c r="A32" s="92" t="s">
        <v>12</v>
      </c>
      <c r="B32" s="87">
        <f>VLOOKUP($A32,'Step 2'!$A$3:$H$137,5,FALSE)</f>
        <v>694568</v>
      </c>
      <c r="C32" s="75"/>
      <c r="D32" s="87">
        <f>VLOOKUP($A32,'Step 4'!$A$3:$H$137,5,FALSE)</f>
        <v>39846</v>
      </c>
      <c r="F32" s="84">
        <f t="shared" si="6"/>
        <v>5.7368033079554487E-2</v>
      </c>
      <c r="G32" s="76"/>
      <c r="H32" s="85">
        <f t="shared" si="7"/>
        <v>5.7299999999999997E-2</v>
      </c>
      <c r="I32" s="76"/>
      <c r="J32" s="77">
        <f t="shared" si="8"/>
        <v>5.7299999999999995</v>
      </c>
      <c r="K32" s="76"/>
      <c r="L32" s="78">
        <f>ROUND(J32,1)</f>
        <v>5.7</v>
      </c>
      <c r="O32" s="61"/>
    </row>
    <row r="33" spans="1:15" x14ac:dyDescent="0.2">
      <c r="A33" s="92" t="s">
        <v>149</v>
      </c>
      <c r="B33" s="87">
        <f>VLOOKUP($A33,'Step 2'!$A$3:$H$137,5,FALSE)</f>
        <v>1748189</v>
      </c>
      <c r="C33" s="75"/>
      <c r="D33" s="87">
        <f>VLOOKUP($A33,'Step 4'!$A$3:$H$137,5,FALSE)</f>
        <v>72335</v>
      </c>
      <c r="F33" s="84">
        <f t="shared" si="6"/>
        <v>4.13771051070565E-2</v>
      </c>
      <c r="G33" s="76"/>
      <c r="H33" s="85">
        <f t="shared" si="7"/>
        <v>4.1300000000000003E-2</v>
      </c>
      <c r="I33" s="76"/>
      <c r="J33" s="77">
        <f t="shared" si="8"/>
        <v>4.1300000000000008</v>
      </c>
      <c r="K33" s="76"/>
      <c r="L33" s="78">
        <f t="shared" si="9"/>
        <v>4.0999999999999996</v>
      </c>
      <c r="O33" s="61"/>
    </row>
    <row r="34" spans="1:15" x14ac:dyDescent="0.2">
      <c r="A34" s="92" t="s">
        <v>13</v>
      </c>
      <c r="B34" s="87">
        <f>VLOOKUP($A34,'Step 2'!$A$3:$H$137,5,FALSE)</f>
        <v>6569059</v>
      </c>
      <c r="C34" s="75"/>
      <c r="D34" s="87">
        <f>VLOOKUP($A34,'Step 4'!$A$3:$H$137,5,FALSE)</f>
        <v>294162</v>
      </c>
      <c r="F34" s="84">
        <f t="shared" si="6"/>
        <v>4.4779929667247621E-2</v>
      </c>
      <c r="G34" s="76"/>
      <c r="H34" s="85">
        <f t="shared" si="7"/>
        <v>4.4699999999999997E-2</v>
      </c>
      <c r="I34" s="76"/>
      <c r="J34" s="77">
        <f t="shared" si="8"/>
        <v>4.47</v>
      </c>
      <c r="K34" s="76"/>
      <c r="L34" s="78">
        <f t="shared" si="9"/>
        <v>4.5</v>
      </c>
      <c r="O34" s="61"/>
    </row>
    <row r="35" spans="1:15" x14ac:dyDescent="0.2">
      <c r="A35" s="92" t="s">
        <v>161</v>
      </c>
      <c r="B35" s="87">
        <f>VLOOKUP($A35,'Step 2'!$A$3:$H$137,5,FALSE)</f>
        <v>1330249</v>
      </c>
      <c r="C35" s="75"/>
      <c r="D35" s="87">
        <f>VLOOKUP($A35,'Step 4'!$A$3:$H$137,5,FALSE)</f>
        <v>52712</v>
      </c>
      <c r="F35" s="84">
        <f>D35/B35</f>
        <v>3.9625664067403921E-2</v>
      </c>
      <c r="G35" s="76"/>
      <c r="H35" s="85">
        <f>TRUNC(F35,4)</f>
        <v>3.9600000000000003E-2</v>
      </c>
      <c r="I35" s="76"/>
      <c r="J35" s="77">
        <f t="shared" si="8"/>
        <v>3.9600000000000004</v>
      </c>
      <c r="K35" s="76"/>
      <c r="L35" s="78">
        <f>ROUND(J35,1)</f>
        <v>4</v>
      </c>
      <c r="O35" s="61"/>
    </row>
    <row r="36" spans="1:15" ht="15" x14ac:dyDescent="0.25">
      <c r="A36" s="89" t="s">
        <v>298</v>
      </c>
      <c r="B36" s="87">
        <f>SUM(B21:B35)</f>
        <v>58127797</v>
      </c>
      <c r="C36" s="87"/>
      <c r="D36" s="87">
        <f>SUM(D21:D35)</f>
        <v>2801916</v>
      </c>
      <c r="F36" s="84">
        <f>D36/B36</f>
        <v>4.8202686917586092E-2</v>
      </c>
      <c r="G36" s="76"/>
      <c r="H36" s="85">
        <f t="shared" si="3"/>
        <v>4.82E-2</v>
      </c>
      <c r="I36" s="76"/>
      <c r="J36" s="77">
        <f>H36*100</f>
        <v>4.82</v>
      </c>
      <c r="K36" s="76"/>
      <c r="L36" s="78">
        <f>ROUND(J36,1)</f>
        <v>4.8</v>
      </c>
      <c r="O36" s="61"/>
    </row>
    <row r="37" spans="1:15" ht="15" x14ac:dyDescent="0.25">
      <c r="A37" s="88"/>
      <c r="B37" s="83"/>
      <c r="D37" s="83"/>
      <c r="F37" s="84"/>
      <c r="G37" s="76"/>
      <c r="H37" s="85"/>
      <c r="I37" s="76"/>
      <c r="J37" s="77"/>
      <c r="K37" s="76"/>
      <c r="L37" s="78"/>
      <c r="O37" s="61"/>
    </row>
    <row r="38" spans="1:15" ht="15" x14ac:dyDescent="0.25">
      <c r="A38" s="88" t="s">
        <v>309</v>
      </c>
      <c r="B38" s="87"/>
      <c r="C38" s="91"/>
      <c r="D38" s="87"/>
      <c r="F38" s="84"/>
      <c r="G38" s="76"/>
      <c r="H38" s="85"/>
      <c r="I38" s="76"/>
      <c r="J38" s="77"/>
      <c r="K38" s="76"/>
      <c r="L38" s="78"/>
    </row>
    <row r="39" spans="1:15" x14ac:dyDescent="0.2">
      <c r="A39" s="40" t="s">
        <v>137</v>
      </c>
      <c r="B39" s="87">
        <f>VLOOKUP($A39,'Step 2'!$A$3:$H$137,7,FALSE)</f>
        <v>591977</v>
      </c>
      <c r="C39" s="75"/>
      <c r="D39" s="87">
        <f>VLOOKUP($A39,'Step 4'!$A$3:$H$137,7,FALSE)</f>
        <v>38448</v>
      </c>
      <c r="F39" s="84">
        <f t="shared" ref="F39:F40" si="10">D39/B39</f>
        <v>6.4948469281745747E-2</v>
      </c>
      <c r="G39" s="76"/>
      <c r="H39" s="85">
        <f t="shared" ref="H39:H40" si="11">TRUNC(F39,4)</f>
        <v>6.4899999999999999E-2</v>
      </c>
      <c r="I39" s="76"/>
      <c r="J39" s="77">
        <f t="shared" ref="J39:J40" si="12">H39*100</f>
        <v>6.49</v>
      </c>
      <c r="K39" s="76"/>
      <c r="L39" s="78">
        <f t="shared" ref="L39:L40" si="13">ROUND(J39,1)</f>
        <v>6.5</v>
      </c>
      <c r="N39" s="61"/>
    </row>
    <row r="40" spans="1:15" x14ac:dyDescent="0.2">
      <c r="A40" s="66" t="s">
        <v>145</v>
      </c>
      <c r="B40" s="87">
        <f>VLOOKUP($A40,'Step 2'!$A$3:$H$137,7,FALSE)</f>
        <v>573746</v>
      </c>
      <c r="C40" s="75"/>
      <c r="D40" s="87">
        <f>VLOOKUP($A40,'Step 4'!$A$3:$H$137,7,FALSE)</f>
        <v>21927</v>
      </c>
      <c r="F40" s="84">
        <f t="shared" si="10"/>
        <v>3.821725990246555E-2</v>
      </c>
      <c r="G40" s="76"/>
      <c r="H40" s="85">
        <f t="shared" si="11"/>
        <v>3.8199999999999998E-2</v>
      </c>
      <c r="I40" s="76"/>
      <c r="J40" s="77">
        <f t="shared" si="12"/>
        <v>3.82</v>
      </c>
      <c r="K40" s="76"/>
      <c r="L40" s="78">
        <f t="shared" si="13"/>
        <v>3.8</v>
      </c>
      <c r="N40" s="61"/>
    </row>
    <row r="41" spans="1:15" ht="15" x14ac:dyDescent="0.25">
      <c r="A41" s="5" t="s">
        <v>298</v>
      </c>
      <c r="B41" s="87">
        <f>SUM(B39:B40)</f>
        <v>1165723</v>
      </c>
      <c r="C41" s="87"/>
      <c r="D41" s="87">
        <f>SUM(D39:D40)</f>
        <v>60375</v>
      </c>
      <c r="F41" s="84">
        <f t="shared" ref="F41" si="14">D41/B41</f>
        <v>5.1791892241982017E-2</v>
      </c>
      <c r="G41" s="76"/>
      <c r="H41" s="85">
        <f t="shared" ref="H41" si="15">TRUNC(F41,4)</f>
        <v>5.1700000000000003E-2</v>
      </c>
      <c r="I41" s="76"/>
      <c r="J41" s="77">
        <f t="shared" ref="J41" si="16">H41*100</f>
        <v>5.17</v>
      </c>
      <c r="K41" s="76"/>
      <c r="L41" s="78">
        <f t="shared" ref="L41" si="17">ROUND(J41,1)</f>
        <v>5.2</v>
      </c>
    </row>
    <row r="42" spans="1:15" ht="15" x14ac:dyDescent="0.25">
      <c r="A42" s="5"/>
      <c r="B42" s="87"/>
      <c r="C42" s="87"/>
      <c r="D42" s="87"/>
      <c r="F42" s="84"/>
      <c r="G42" s="76"/>
      <c r="H42" s="85"/>
      <c r="I42" s="76"/>
      <c r="J42" s="77"/>
      <c r="K42" s="76"/>
      <c r="L42" s="78"/>
    </row>
    <row r="43" spans="1:15" ht="15" x14ac:dyDescent="0.25">
      <c r="A43" s="88" t="s">
        <v>303</v>
      </c>
      <c r="B43" s="87"/>
      <c r="C43" s="75"/>
      <c r="D43" s="87"/>
      <c r="F43" s="84"/>
      <c r="G43" s="76"/>
      <c r="H43" s="85"/>
      <c r="I43" s="76"/>
      <c r="J43" s="77"/>
      <c r="K43" s="76"/>
      <c r="L43" s="78"/>
    </row>
    <row r="44" spans="1:15" x14ac:dyDescent="0.2">
      <c r="A44" s="40" t="s">
        <v>87</v>
      </c>
      <c r="B44" s="87">
        <f>VLOOKUP($A44,'Step 2'!$A$3:$H$137,7,FALSE)</f>
        <v>378014</v>
      </c>
      <c r="C44" s="75"/>
      <c r="D44" s="87">
        <f>VLOOKUP($A44,'Step 4'!$A$3:$H$137,7,FALSE)</f>
        <v>21083</v>
      </c>
      <c r="F44" s="84">
        <f t="shared" ref="F44:F45" si="18">D44/B44</f>
        <v>5.577306660599872E-2</v>
      </c>
      <c r="G44" s="76"/>
      <c r="H44" s="85">
        <f t="shared" ref="H44:H45" si="19">TRUNC(F44,4)</f>
        <v>5.57E-2</v>
      </c>
      <c r="I44" s="76"/>
      <c r="J44" s="77">
        <f t="shared" ref="J44:J45" si="20">H44*100</f>
        <v>5.57</v>
      </c>
      <c r="K44" s="76"/>
      <c r="L44" s="78">
        <f t="shared" ref="L44:L45" si="21">ROUND(J44,1)</f>
        <v>5.6</v>
      </c>
      <c r="N44" s="61"/>
    </row>
    <row r="45" spans="1:15" x14ac:dyDescent="0.2">
      <c r="A45" s="40" t="s">
        <v>119</v>
      </c>
      <c r="B45" s="87">
        <f>VLOOKUP($A45,'Step 2'!$A$3:$H$137,7,FALSE)</f>
        <v>357003</v>
      </c>
      <c r="C45" s="75"/>
      <c r="D45" s="87">
        <f>VLOOKUP($A45,'Step 4'!$A$3:$H$137,7,FALSE)</f>
        <v>18365</v>
      </c>
      <c r="F45" s="84">
        <f t="shared" si="18"/>
        <v>5.1442144743881701E-2</v>
      </c>
      <c r="G45" s="76"/>
      <c r="H45" s="85">
        <f t="shared" si="19"/>
        <v>5.1400000000000001E-2</v>
      </c>
      <c r="I45" s="76"/>
      <c r="J45" s="77">
        <f t="shared" si="20"/>
        <v>5.1400000000000006</v>
      </c>
      <c r="K45" s="76"/>
      <c r="L45" s="78">
        <f t="shared" si="21"/>
        <v>5.0999999999999996</v>
      </c>
      <c r="N45" s="61"/>
    </row>
    <row r="46" spans="1:15" x14ac:dyDescent="0.2">
      <c r="A46" s="66"/>
      <c r="B46" s="87"/>
      <c r="C46" s="75"/>
      <c r="D46" s="87"/>
      <c r="F46" s="84"/>
      <c r="G46" s="76"/>
      <c r="H46" s="85"/>
      <c r="I46" s="76"/>
      <c r="J46" s="77"/>
      <c r="K46" s="76"/>
      <c r="L46" s="78"/>
      <c r="N46" s="61"/>
    </row>
    <row r="47" spans="1:15" ht="15" x14ac:dyDescent="0.25">
      <c r="A47" s="88" t="s">
        <v>311</v>
      </c>
      <c r="B47" s="87"/>
      <c r="C47" s="75"/>
      <c r="D47" s="87"/>
      <c r="F47" s="84"/>
      <c r="G47" s="76"/>
      <c r="H47" s="85"/>
      <c r="I47" s="76"/>
      <c r="J47" s="77"/>
      <c r="K47" s="76"/>
      <c r="L47" s="78"/>
      <c r="N47" s="61"/>
    </row>
    <row r="48" spans="1:15" x14ac:dyDescent="0.2">
      <c r="A48" s="35" t="s">
        <v>273</v>
      </c>
      <c r="B48" s="87">
        <f>VLOOKUP($A48, ReservationFinal!$A$13:$K$18,10,FALSE)</f>
        <v>64324.298640000001</v>
      </c>
      <c r="C48" s="75"/>
      <c r="D48" s="87">
        <f>VLOOKUP($A48, ReservationFinal!$A$13:$K$18,9,FALSE)</f>
        <v>5155.8339959999994</v>
      </c>
      <c r="F48" s="84">
        <f t="shared" ref="F48:F49" si="22">D48/B48</f>
        <v>8.0153753791477003E-2</v>
      </c>
      <c r="G48" s="76"/>
      <c r="H48" s="85">
        <f t="shared" ref="H48:H49" si="23">TRUNC(F48,4)</f>
        <v>8.0100000000000005E-2</v>
      </c>
      <c r="I48" s="76"/>
      <c r="J48" s="77">
        <f t="shared" ref="J48:J49" si="24">H48*100</f>
        <v>8.01</v>
      </c>
      <c r="K48" s="76"/>
      <c r="L48" s="78">
        <f t="shared" ref="L48:L49" si="25">ROUND(J48,1)</f>
        <v>8</v>
      </c>
      <c r="N48" s="61"/>
    </row>
    <row r="49" spans="1:14" x14ac:dyDescent="0.2">
      <c r="A49" s="35" t="s">
        <v>274</v>
      </c>
      <c r="B49" s="87">
        <f>VLOOKUP($A49, ReservationFinal!$A$13:$K$18,10,FALSE)</f>
        <v>12901.512799</v>
      </c>
      <c r="C49" s="75"/>
      <c r="D49" s="87">
        <f>VLOOKUP($A49, ReservationFinal!$A$13:$K$18,9,FALSE)</f>
        <v>745.70438000000001</v>
      </c>
      <c r="F49" s="84">
        <f t="shared" si="22"/>
        <v>5.7799762835393981E-2</v>
      </c>
      <c r="G49" s="76"/>
      <c r="H49" s="85">
        <f t="shared" si="23"/>
        <v>5.7700000000000001E-2</v>
      </c>
      <c r="I49" s="76"/>
      <c r="J49" s="77">
        <f t="shared" si="24"/>
        <v>5.7700000000000005</v>
      </c>
      <c r="K49" s="76"/>
      <c r="L49" s="78">
        <f t="shared" si="25"/>
        <v>5.8</v>
      </c>
      <c r="N49" s="61"/>
    </row>
    <row r="50" spans="1:14" x14ac:dyDescent="0.2">
      <c r="A50" s="66"/>
      <c r="B50" s="87"/>
      <c r="C50" s="75"/>
      <c r="D50" s="87"/>
      <c r="F50" s="84"/>
      <c r="G50" s="76"/>
      <c r="H50" s="85"/>
      <c r="I50" s="76"/>
      <c r="J50" s="77"/>
      <c r="K50" s="76"/>
      <c r="L50" s="78"/>
      <c r="N50" s="61"/>
    </row>
    <row r="51" spans="1:14" x14ac:dyDescent="0.2">
      <c r="A51" s="66"/>
      <c r="B51" s="87"/>
      <c r="C51" s="75"/>
      <c r="D51" s="87"/>
      <c r="F51" s="84"/>
      <c r="G51" s="76"/>
      <c r="H51" s="85"/>
      <c r="I51" s="76"/>
      <c r="J51" s="77"/>
      <c r="K51" s="76"/>
      <c r="L51" s="78"/>
      <c r="N51" s="61"/>
    </row>
    <row r="52" spans="1:14" x14ac:dyDescent="0.2">
      <c r="A52" s="76" t="s">
        <v>301</v>
      </c>
      <c r="B52" s="87"/>
      <c r="C52" s="75"/>
      <c r="D52" s="87"/>
      <c r="E52" s="75"/>
      <c r="F52" s="84"/>
      <c r="G52" s="76"/>
      <c r="H52" s="85"/>
      <c r="I52" s="76"/>
      <c r="J52" s="77"/>
      <c r="K52" s="76"/>
      <c r="L52" s="78"/>
    </row>
    <row r="53" spans="1:14" x14ac:dyDescent="0.2">
      <c r="A53" s="76" t="s">
        <v>302</v>
      </c>
      <c r="B53" s="87"/>
      <c r="C53" s="75"/>
      <c r="D53" s="87"/>
      <c r="E53" s="75"/>
      <c r="F53" s="84"/>
      <c r="G53" s="76"/>
      <c r="H53" s="85"/>
      <c r="I53" s="76"/>
      <c r="J53" s="77"/>
      <c r="K53" s="76"/>
      <c r="L53" s="78"/>
    </row>
    <row r="54" spans="1:14" x14ac:dyDescent="0.2">
      <c r="A54" s="76"/>
      <c r="B54" s="87"/>
      <c r="C54" s="75"/>
      <c r="D54" s="87"/>
      <c r="E54" s="75"/>
      <c r="F54" s="84"/>
      <c r="G54" s="76"/>
      <c r="H54" s="85"/>
      <c r="I54" s="76"/>
      <c r="J54" s="77"/>
      <c r="K54" s="76"/>
      <c r="L54" s="78"/>
    </row>
    <row r="55" spans="1:14" x14ac:dyDescent="0.2">
      <c r="A55" s="76"/>
      <c r="B55" s="87"/>
      <c r="C55" s="75"/>
      <c r="D55" s="87"/>
      <c r="E55" s="75"/>
      <c r="F55" s="84"/>
      <c r="G55" s="76"/>
      <c r="H55" s="85"/>
      <c r="I55" s="76"/>
      <c r="J55" s="77"/>
      <c r="K55" s="76"/>
      <c r="L55" s="78"/>
    </row>
    <row r="56" spans="1:14" x14ac:dyDescent="0.2">
      <c r="A56" s="76"/>
      <c r="B56" s="87"/>
      <c r="C56" s="75"/>
      <c r="D56" s="87"/>
      <c r="E56" s="75"/>
      <c r="F56" s="84"/>
      <c r="G56" s="76"/>
      <c r="H56" s="85"/>
      <c r="I56" s="76"/>
      <c r="J56" s="77"/>
      <c r="K56" s="76"/>
      <c r="L56" s="78"/>
    </row>
    <row r="57" spans="1:14" x14ac:dyDescent="0.2">
      <c r="A57" s="76"/>
      <c r="B57" s="87"/>
      <c r="C57" s="75"/>
      <c r="D57" s="87"/>
      <c r="E57" s="75"/>
      <c r="F57" s="84"/>
      <c r="G57" s="76"/>
      <c r="H57" s="85"/>
      <c r="I57" s="76"/>
      <c r="J57" s="77"/>
      <c r="K57" s="76"/>
      <c r="L57" s="78"/>
    </row>
    <row r="58" spans="1:14" s="73" customFormat="1" ht="15" x14ac:dyDescent="0.25">
      <c r="A58" s="72" t="s">
        <v>320</v>
      </c>
    </row>
    <row r="59" spans="1:14" ht="15" x14ac:dyDescent="0.25">
      <c r="A59" s="74" t="s">
        <v>275</v>
      </c>
      <c r="B59" s="75"/>
      <c r="C59" s="75"/>
      <c r="D59" s="75"/>
      <c r="E59" s="75"/>
      <c r="F59" s="76"/>
      <c r="G59" s="76"/>
      <c r="H59" s="76"/>
      <c r="I59" s="76"/>
      <c r="J59" s="77"/>
      <c r="K59" s="76"/>
      <c r="L59" s="78"/>
      <c r="M59" s="76"/>
    </row>
    <row r="60" spans="1:14" ht="15" x14ac:dyDescent="0.25">
      <c r="A60" s="79" t="s">
        <v>317</v>
      </c>
      <c r="B60" s="75"/>
      <c r="C60" s="75"/>
      <c r="D60" s="75"/>
      <c r="E60" s="75"/>
      <c r="F60" s="76"/>
      <c r="G60" s="76"/>
      <c r="H60" s="76"/>
      <c r="I60" s="76"/>
      <c r="J60" s="77"/>
      <c r="K60" s="76"/>
      <c r="L60" s="78"/>
      <c r="M60" s="76"/>
    </row>
    <row r="61" spans="1:14" ht="15" x14ac:dyDescent="0.25">
      <c r="A61" s="74" t="s">
        <v>276</v>
      </c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8"/>
      <c r="M61" s="76"/>
    </row>
    <row r="62" spans="1:14" ht="15" x14ac:dyDescent="0.25">
      <c r="A62" s="74"/>
      <c r="B62" s="75"/>
      <c r="C62" s="75"/>
      <c r="D62" s="75"/>
      <c r="E62" s="75"/>
      <c r="F62" s="76"/>
      <c r="G62" s="76"/>
      <c r="H62" s="76"/>
      <c r="I62" s="76"/>
      <c r="J62" s="77"/>
      <c r="K62" s="76"/>
      <c r="L62" s="78"/>
      <c r="M62" s="76"/>
    </row>
    <row r="63" spans="1:14" ht="15" x14ac:dyDescent="0.25">
      <c r="A63" s="80" t="s">
        <v>277</v>
      </c>
      <c r="B63" s="75" t="s">
        <v>278</v>
      </c>
      <c r="C63" s="75"/>
      <c r="D63" s="75"/>
      <c r="E63" s="75"/>
      <c r="F63" s="76"/>
      <c r="G63" s="76"/>
      <c r="H63" s="76"/>
      <c r="I63" s="76"/>
      <c r="J63" s="77"/>
      <c r="K63" s="76"/>
      <c r="L63" s="78"/>
      <c r="M63" s="76"/>
    </row>
    <row r="64" spans="1:14" ht="15" x14ac:dyDescent="0.25">
      <c r="A64" s="80" t="s">
        <v>279</v>
      </c>
      <c r="B64" s="75" t="s">
        <v>280</v>
      </c>
      <c r="C64" s="75"/>
      <c r="D64" s="75"/>
      <c r="E64" s="75"/>
      <c r="F64" s="76"/>
      <c r="G64" s="76"/>
      <c r="H64" s="76"/>
      <c r="I64" s="76"/>
      <c r="J64" s="77"/>
      <c r="K64" s="76"/>
      <c r="L64" s="78"/>
      <c r="M64" s="76"/>
    </row>
    <row r="65" spans="1:15" ht="15" x14ac:dyDescent="0.25">
      <c r="A65" s="80" t="s">
        <v>281</v>
      </c>
      <c r="B65" s="75" t="s">
        <v>282</v>
      </c>
      <c r="C65" s="75"/>
      <c r="D65" s="75"/>
      <c r="E65" s="75"/>
      <c r="F65" s="76"/>
      <c r="G65" s="76"/>
      <c r="H65" s="76"/>
      <c r="I65" s="76"/>
      <c r="J65" s="77"/>
      <c r="K65" s="76"/>
      <c r="L65" s="78"/>
      <c r="M65" s="76"/>
    </row>
    <row r="66" spans="1:15" ht="15" x14ac:dyDescent="0.25">
      <c r="A66" s="80" t="s">
        <v>283</v>
      </c>
      <c r="B66" s="75" t="s">
        <v>284</v>
      </c>
      <c r="C66" s="75"/>
      <c r="D66" s="75"/>
      <c r="E66" s="75"/>
      <c r="F66" s="76"/>
      <c r="G66" s="76"/>
      <c r="H66" s="76"/>
      <c r="I66" s="76"/>
      <c r="J66" s="77"/>
      <c r="K66" s="76"/>
      <c r="L66" s="78"/>
      <c r="M66" s="76"/>
    </row>
    <row r="67" spans="1:15" ht="15" x14ac:dyDescent="0.25">
      <c r="A67" s="74"/>
      <c r="B67" s="75"/>
      <c r="C67" s="75"/>
      <c r="D67" s="75"/>
      <c r="E67" s="75"/>
      <c r="F67" s="76"/>
      <c r="G67" s="76"/>
      <c r="H67" s="76"/>
      <c r="I67" s="76"/>
      <c r="J67" s="77"/>
      <c r="K67" s="76"/>
      <c r="L67" s="78"/>
      <c r="M67" s="76"/>
    </row>
    <row r="68" spans="1:15" ht="15" x14ac:dyDescent="0.25">
      <c r="A68" s="74"/>
      <c r="B68" s="95" t="s">
        <v>285</v>
      </c>
      <c r="C68" s="96"/>
      <c r="D68" s="95" t="s">
        <v>286</v>
      </c>
      <c r="E68" s="96"/>
      <c r="F68" s="97" t="s">
        <v>287</v>
      </c>
      <c r="G68" s="98"/>
      <c r="H68" s="98"/>
      <c r="I68" s="99"/>
      <c r="J68" s="97" t="s">
        <v>288</v>
      </c>
      <c r="K68" s="99"/>
      <c r="L68" s="97" t="s">
        <v>289</v>
      </c>
      <c r="M68" s="99"/>
    </row>
    <row r="69" spans="1:15" ht="15" x14ac:dyDescent="0.25">
      <c r="A69" s="74"/>
      <c r="B69" s="94" t="str">
        <f>$A$3</f>
        <v>APRIL 2017 - MARCH 2019</v>
      </c>
      <c r="C69" s="94"/>
      <c r="D69" s="94" t="str">
        <f>$A$3</f>
        <v>APRIL 2017 - MARCH 2019</v>
      </c>
      <c r="E69" s="94"/>
      <c r="F69" s="94" t="str">
        <f>$A$3</f>
        <v>APRIL 2017 - MARCH 2019</v>
      </c>
      <c r="G69" s="94"/>
      <c r="H69" s="94" t="str">
        <f>$A$3</f>
        <v>APRIL 2017 - MARCH 2019</v>
      </c>
      <c r="I69" s="94"/>
      <c r="J69" s="94" t="str">
        <f>$A$3</f>
        <v>APRIL 2017 - MARCH 2019</v>
      </c>
      <c r="K69" s="94"/>
      <c r="L69" s="94" t="str">
        <f>$A$3</f>
        <v>APRIL 2017 - MARCH 2019</v>
      </c>
      <c r="M69" s="94"/>
    </row>
    <row r="70" spans="1:15" ht="15" x14ac:dyDescent="0.25">
      <c r="A70" s="74"/>
      <c r="B70" s="81"/>
      <c r="C70" s="81"/>
      <c r="D70" s="81"/>
      <c r="E70" s="81"/>
      <c r="F70" s="94" t="s">
        <v>290</v>
      </c>
      <c r="G70" s="94"/>
      <c r="H70" s="94" t="s">
        <v>290</v>
      </c>
      <c r="I70" s="94"/>
      <c r="J70" s="94" t="s">
        <v>290</v>
      </c>
      <c r="K70" s="94"/>
      <c r="L70" s="94" t="s">
        <v>290</v>
      </c>
      <c r="M70" s="94"/>
    </row>
    <row r="71" spans="1:15" ht="15" x14ac:dyDescent="0.25">
      <c r="A71" s="74"/>
      <c r="B71" s="94" t="s">
        <v>174</v>
      </c>
      <c r="C71" s="94"/>
      <c r="D71" s="94" t="s">
        <v>291</v>
      </c>
      <c r="E71" s="94"/>
      <c r="F71" s="93" t="s">
        <v>272</v>
      </c>
      <c r="G71" s="93"/>
      <c r="H71" s="93" t="s">
        <v>272</v>
      </c>
      <c r="I71" s="93"/>
      <c r="J71" s="93" t="s">
        <v>272</v>
      </c>
      <c r="K71" s="93"/>
      <c r="L71" s="93" t="s">
        <v>272</v>
      </c>
      <c r="M71" s="93"/>
    </row>
    <row r="72" spans="1:15" ht="15" x14ac:dyDescent="0.25">
      <c r="A72" s="74"/>
      <c r="B72" s="94" t="s">
        <v>25</v>
      </c>
      <c r="C72" s="94"/>
      <c r="D72" s="94" t="s">
        <v>292</v>
      </c>
      <c r="E72" s="94"/>
      <c r="F72" s="93" t="s">
        <v>293</v>
      </c>
      <c r="G72" s="93"/>
      <c r="H72" s="93" t="s">
        <v>294</v>
      </c>
      <c r="I72" s="93"/>
      <c r="J72" s="93" t="s">
        <v>295</v>
      </c>
      <c r="K72" s="93"/>
      <c r="L72" s="93" t="s">
        <v>296</v>
      </c>
      <c r="M72" s="93"/>
    </row>
    <row r="73" spans="1:15" ht="15" x14ac:dyDescent="0.25">
      <c r="A73" s="82"/>
      <c r="B73" s="83"/>
      <c r="D73" s="83"/>
      <c r="F73" s="84"/>
      <c r="G73" s="76"/>
      <c r="H73" s="85"/>
      <c r="I73" s="76"/>
      <c r="J73" s="77"/>
      <c r="K73" s="76"/>
      <c r="L73" s="78"/>
    </row>
    <row r="74" spans="1:15" ht="15" x14ac:dyDescent="0.25">
      <c r="A74" s="86" t="s">
        <v>299</v>
      </c>
      <c r="B74" s="87">
        <f>National!J16</f>
        <v>3878390</v>
      </c>
      <c r="C74" s="87"/>
      <c r="D74" s="87">
        <f>National!K16</f>
        <v>156280</v>
      </c>
      <c r="F74" s="84">
        <f>D74/B74</f>
        <v>4.0295070892818925E-2</v>
      </c>
      <c r="G74" s="76"/>
      <c r="H74" s="85">
        <f t="shared" ref="H74" si="26">TRUNC(F74,4)</f>
        <v>4.02E-2</v>
      </c>
      <c r="I74" s="76"/>
      <c r="J74" s="77">
        <f t="shared" ref="J74:J75" si="27">H74*100</f>
        <v>4.0199999999999996</v>
      </c>
      <c r="L74" s="78">
        <f t="shared" ref="L74" si="28">ROUND(J74,1)</f>
        <v>4</v>
      </c>
    </row>
    <row r="75" spans="1:15" ht="15" x14ac:dyDescent="0.25">
      <c r="A75" s="86" t="s">
        <v>300</v>
      </c>
      <c r="F75" s="84"/>
      <c r="H75" s="85">
        <f>TRUNC(H74*1.2,4)</f>
        <v>4.82E-2</v>
      </c>
      <c r="J75" s="77">
        <f t="shared" si="27"/>
        <v>4.82</v>
      </c>
      <c r="L75" s="78">
        <f>ROUND(J75,1)</f>
        <v>4.8</v>
      </c>
    </row>
    <row r="76" spans="1:15" ht="15" x14ac:dyDescent="0.25">
      <c r="A76" s="88"/>
      <c r="B76" s="83"/>
      <c r="D76" s="83"/>
      <c r="F76" s="84"/>
      <c r="G76" s="76"/>
      <c r="H76" s="85"/>
      <c r="I76" s="76"/>
      <c r="J76" s="77"/>
      <c r="K76" s="76"/>
      <c r="L76" s="78"/>
    </row>
    <row r="77" spans="1:15" ht="15" x14ac:dyDescent="0.25">
      <c r="A77" s="88"/>
      <c r="B77" s="83"/>
      <c r="D77" s="83"/>
      <c r="F77" s="84"/>
      <c r="G77" s="76"/>
      <c r="H77" s="85"/>
      <c r="I77" s="76"/>
      <c r="J77" s="77"/>
      <c r="K77" s="76"/>
      <c r="L77" s="78"/>
    </row>
    <row r="78" spans="1:15" ht="15" x14ac:dyDescent="0.25">
      <c r="A78" s="88" t="s">
        <v>297</v>
      </c>
      <c r="B78" s="87"/>
      <c r="C78" s="75"/>
      <c r="D78" s="87"/>
      <c r="F78" s="84"/>
      <c r="G78" s="76"/>
      <c r="H78" s="85"/>
      <c r="I78" s="76"/>
      <c r="J78" s="77"/>
      <c r="K78" s="76"/>
      <c r="L78" s="78"/>
    </row>
    <row r="79" spans="1:15" x14ac:dyDescent="0.2">
      <c r="A79" s="92" t="s">
        <v>0</v>
      </c>
      <c r="B79" s="87">
        <f>VLOOKUP($A79,'Step 2'!$A$3:$H$137,5,FALSE)</f>
        <v>2857733</v>
      </c>
      <c r="C79" s="75"/>
      <c r="D79" s="87">
        <f>VLOOKUP($A79,'Step 4'!$A$3:$H$137,5,FALSE)</f>
        <v>181186</v>
      </c>
      <c r="F79" s="84">
        <f t="shared" ref="F79:F92" si="29">D79/B79</f>
        <v>6.3402004316008523E-2</v>
      </c>
      <c r="G79" s="76"/>
      <c r="H79" s="85">
        <f t="shared" ref="H79:H92" si="30">TRUNC(F79,4)</f>
        <v>6.3399999999999998E-2</v>
      </c>
      <c r="I79" s="76"/>
      <c r="J79" s="77">
        <f t="shared" ref="J79:J93" si="31">H79*100</f>
        <v>6.34</v>
      </c>
      <c r="K79" s="76"/>
      <c r="L79" s="78">
        <f t="shared" ref="L79:L88" si="32">ROUND(J79,1)</f>
        <v>6.3</v>
      </c>
      <c r="O79" s="61"/>
    </row>
    <row r="80" spans="1:15" x14ac:dyDescent="0.2">
      <c r="A80" s="92" t="s">
        <v>1</v>
      </c>
      <c r="B80" s="87">
        <f>VLOOKUP($A80,'Step 2'!$A$3:$H$137,5,FALSE)</f>
        <v>5486010</v>
      </c>
      <c r="C80" s="75"/>
      <c r="D80" s="87">
        <f>VLOOKUP($A80,'Step 4'!$A$3:$H$137,5,FALSE)</f>
        <v>214614</v>
      </c>
      <c r="F80" s="84">
        <f t="shared" si="29"/>
        <v>3.9120234924836086E-2</v>
      </c>
      <c r="G80" s="76"/>
      <c r="H80" s="85">
        <f t="shared" si="30"/>
        <v>3.9100000000000003E-2</v>
      </c>
      <c r="I80" s="76"/>
      <c r="J80" s="77">
        <f t="shared" si="31"/>
        <v>3.91</v>
      </c>
      <c r="K80" s="76"/>
      <c r="L80" s="78">
        <f t="shared" si="32"/>
        <v>3.9</v>
      </c>
      <c r="O80" s="61"/>
    </row>
    <row r="81" spans="1:15" x14ac:dyDescent="0.2">
      <c r="A81" s="92" t="s">
        <v>2</v>
      </c>
      <c r="B81" s="87">
        <f>VLOOKUP($A81,'Step 2'!$A$3:$H$137,5,FALSE)</f>
        <v>6031265</v>
      </c>
      <c r="C81" s="75"/>
      <c r="D81" s="87">
        <f>VLOOKUP($A81,'Step 4'!$A$3:$H$137,5,FALSE)</f>
        <v>290739</v>
      </c>
      <c r="F81" s="84">
        <f t="shared" si="29"/>
        <v>4.8205310162959182E-2</v>
      </c>
      <c r="G81" s="76"/>
      <c r="H81" s="85">
        <f t="shared" si="30"/>
        <v>4.82E-2</v>
      </c>
      <c r="I81" s="76"/>
      <c r="J81" s="77">
        <f t="shared" si="31"/>
        <v>4.82</v>
      </c>
      <c r="K81" s="76"/>
      <c r="L81" s="78">
        <f t="shared" si="32"/>
        <v>4.8</v>
      </c>
      <c r="O81" s="61"/>
    </row>
    <row r="82" spans="1:15" x14ac:dyDescent="0.2">
      <c r="A82" s="92" t="s">
        <v>3</v>
      </c>
      <c r="B82" s="87">
        <f>VLOOKUP($A82,'Step 2'!$A$3:$H$137,5,FALSE)</f>
        <v>1106704</v>
      </c>
      <c r="C82" s="75"/>
      <c r="D82" s="87">
        <f>VLOOKUP($A82,'Step 4'!$A$3:$H$137,5,FALSE)</f>
        <v>95612</v>
      </c>
      <c r="F82" s="84">
        <f t="shared" si="29"/>
        <v>8.639347106362677E-2</v>
      </c>
      <c r="G82" s="76"/>
      <c r="H82" s="85">
        <f t="shared" si="30"/>
        <v>8.6300000000000002E-2</v>
      </c>
      <c r="I82" s="76"/>
      <c r="J82" s="77">
        <f t="shared" si="31"/>
        <v>8.6300000000000008</v>
      </c>
      <c r="K82" s="76"/>
      <c r="L82" s="78">
        <f t="shared" si="32"/>
        <v>8.6</v>
      </c>
      <c r="O82" s="61"/>
    </row>
    <row r="83" spans="1:15" x14ac:dyDescent="0.2">
      <c r="A83" s="92" t="s">
        <v>4</v>
      </c>
      <c r="B83" s="87">
        <f>VLOOKUP($A83,'Step 2'!$A$3:$H$137,5,FALSE)</f>
        <v>1552213</v>
      </c>
      <c r="C83" s="75"/>
      <c r="D83" s="87">
        <f>VLOOKUP($A83,'Step 4'!$A$3:$H$137,5,FALSE)</f>
        <v>103284</v>
      </c>
      <c r="F83" s="84">
        <f t="shared" si="29"/>
        <v>6.6539836994020801E-2</v>
      </c>
      <c r="G83" s="76"/>
      <c r="H83" s="85">
        <f t="shared" si="30"/>
        <v>6.6500000000000004E-2</v>
      </c>
      <c r="I83" s="76"/>
      <c r="J83" s="77">
        <f t="shared" si="31"/>
        <v>6.65</v>
      </c>
      <c r="K83" s="76"/>
      <c r="L83" s="78">
        <f t="shared" si="32"/>
        <v>6.7</v>
      </c>
      <c r="O83" s="61"/>
    </row>
    <row r="84" spans="1:15" x14ac:dyDescent="0.2">
      <c r="A84" s="92" t="s">
        <v>5</v>
      </c>
      <c r="B84" s="87">
        <f>VLOOKUP($A84,'Step 2'!$A$3:$H$137,5,FALSE)</f>
        <v>8778893</v>
      </c>
      <c r="C84" s="75"/>
      <c r="D84" s="87">
        <f>VLOOKUP($A84,'Step 4'!$A$3:$H$137,5,FALSE)</f>
        <v>470680</v>
      </c>
      <c r="F84" s="84">
        <f t="shared" si="29"/>
        <v>5.3614960337254366E-2</v>
      </c>
      <c r="G84" s="76"/>
      <c r="H84" s="85">
        <f t="shared" si="30"/>
        <v>5.3600000000000002E-2</v>
      </c>
      <c r="I84" s="76"/>
      <c r="J84" s="77">
        <f t="shared" si="31"/>
        <v>5.36</v>
      </c>
      <c r="K84" s="76"/>
      <c r="L84" s="78">
        <f t="shared" si="32"/>
        <v>5.4</v>
      </c>
      <c r="O84" s="61"/>
    </row>
    <row r="85" spans="1:15" x14ac:dyDescent="0.2">
      <c r="A85" s="92" t="s">
        <v>6</v>
      </c>
      <c r="B85" s="87">
        <f>VLOOKUP($A85,'Step 2'!$A$3:$H$137,5,FALSE)</f>
        <v>3551722</v>
      </c>
      <c r="C85" s="75"/>
      <c r="D85" s="87">
        <f>VLOOKUP($A85,'Step 4'!$A$3:$H$137,5,FALSE)</f>
        <v>157320</v>
      </c>
      <c r="F85" s="84">
        <f t="shared" si="29"/>
        <v>4.4294007244936401E-2</v>
      </c>
      <c r="G85" s="76"/>
      <c r="H85" s="85">
        <f t="shared" si="30"/>
        <v>4.4200000000000003E-2</v>
      </c>
      <c r="I85" s="76"/>
      <c r="J85" s="77">
        <f t="shared" si="31"/>
        <v>4.42</v>
      </c>
      <c r="K85" s="76"/>
      <c r="L85" s="78">
        <f t="shared" si="32"/>
        <v>4.4000000000000004</v>
      </c>
      <c r="O85" s="61"/>
    </row>
    <row r="86" spans="1:15" x14ac:dyDescent="0.2">
      <c r="A86" s="92" t="s">
        <v>8</v>
      </c>
      <c r="B86" s="87">
        <f>VLOOKUP($A86,'Step 2'!$A$3:$H$137,5,FALSE)</f>
        <v>4715903</v>
      </c>
      <c r="C86" s="75"/>
      <c r="D86" s="87">
        <f>VLOOKUP($A86,'Step 4'!$A$3:$H$137,5,FALSE)</f>
        <v>181356</v>
      </c>
      <c r="F86" s="84">
        <f t="shared" si="29"/>
        <v>3.8456261717003087E-2</v>
      </c>
      <c r="G86" s="76"/>
      <c r="H86" s="85">
        <f t="shared" si="30"/>
        <v>3.8399999999999997E-2</v>
      </c>
      <c r="I86" s="76"/>
      <c r="J86" s="77">
        <f t="shared" si="31"/>
        <v>3.84</v>
      </c>
      <c r="K86" s="76"/>
      <c r="L86" s="78">
        <f t="shared" si="32"/>
        <v>3.8</v>
      </c>
      <c r="O86" s="61"/>
    </row>
    <row r="87" spans="1:15" x14ac:dyDescent="0.2">
      <c r="A87" s="92" t="s">
        <v>10</v>
      </c>
      <c r="B87" s="87">
        <f>VLOOKUP($A87,'Step 2'!$A$3:$H$137,5,FALSE)</f>
        <v>6421424</v>
      </c>
      <c r="C87" s="75"/>
      <c r="D87" s="87">
        <f>VLOOKUP($A87,'Step 4'!$A$3:$H$137,5,FALSE)</f>
        <v>289899</v>
      </c>
      <c r="F87" s="84">
        <f t="shared" si="29"/>
        <v>4.5145593874505091E-2</v>
      </c>
      <c r="G87" s="76"/>
      <c r="H87" s="85">
        <f t="shared" si="30"/>
        <v>4.5100000000000001E-2</v>
      </c>
      <c r="I87" s="76"/>
      <c r="J87" s="77">
        <f t="shared" si="31"/>
        <v>4.51</v>
      </c>
      <c r="K87" s="76"/>
      <c r="L87" s="78">
        <f t="shared" si="32"/>
        <v>4.5</v>
      </c>
      <c r="O87" s="61"/>
    </row>
    <row r="88" spans="1:15" x14ac:dyDescent="0.2">
      <c r="A88" s="92" t="s">
        <v>11</v>
      </c>
      <c r="B88" s="87">
        <f>VLOOKUP($A88,'Step 2'!$A$3:$H$137,5,FALSE)</f>
        <v>5766367</v>
      </c>
      <c r="C88" s="75"/>
      <c r="D88" s="87">
        <f>VLOOKUP($A88,'Step 4'!$A$3:$H$137,5,FALSE)</f>
        <v>306915</v>
      </c>
      <c r="F88" s="84">
        <f t="shared" si="29"/>
        <v>5.3225020190355556E-2</v>
      </c>
      <c r="G88" s="76"/>
      <c r="H88" s="85">
        <f t="shared" si="30"/>
        <v>5.3199999999999997E-2</v>
      </c>
      <c r="I88" s="76"/>
      <c r="J88" s="77">
        <f t="shared" si="31"/>
        <v>5.3199999999999994</v>
      </c>
      <c r="K88" s="76"/>
      <c r="L88" s="78">
        <f t="shared" si="32"/>
        <v>5.3</v>
      </c>
      <c r="O88" s="61"/>
    </row>
    <row r="89" spans="1:15" x14ac:dyDescent="0.2">
      <c r="A89" s="92" t="s">
        <v>12</v>
      </c>
      <c r="B89" s="87">
        <f>VLOOKUP($A89,'Step 2'!$A$3:$H$137,5,FALSE)</f>
        <v>694568</v>
      </c>
      <c r="C89" s="75"/>
      <c r="D89" s="87">
        <f>VLOOKUP($A89,'Step 4'!$A$3:$H$137,5,FALSE)</f>
        <v>39846</v>
      </c>
      <c r="F89" s="84">
        <f t="shared" si="29"/>
        <v>5.7368033079554487E-2</v>
      </c>
      <c r="G89" s="76"/>
      <c r="H89" s="85">
        <f t="shared" si="30"/>
        <v>5.7299999999999997E-2</v>
      </c>
      <c r="I89" s="76"/>
      <c r="J89" s="77">
        <f t="shared" si="31"/>
        <v>5.7299999999999995</v>
      </c>
      <c r="K89" s="76"/>
      <c r="L89" s="78">
        <f>ROUND(J89,1)</f>
        <v>5.7</v>
      </c>
      <c r="O89" s="61"/>
    </row>
    <row r="90" spans="1:15" x14ac:dyDescent="0.2">
      <c r="A90" s="92" t="s">
        <v>146</v>
      </c>
      <c r="B90" s="87">
        <f>VLOOKUP($A90,'Step 2'!$A$3:$H$137,5,FALSE)</f>
        <v>4073624</v>
      </c>
      <c r="C90" s="75"/>
      <c r="D90" s="87">
        <f>VLOOKUP($A90,'Step 4'!$A$3:$H$137,5,FALSE)</f>
        <v>146178</v>
      </c>
      <c r="F90" s="84">
        <f>D90/B90</f>
        <v>3.5884018750871459E-2</v>
      </c>
      <c r="G90" s="76"/>
      <c r="H90" s="85">
        <f>TRUNC(F90,4)</f>
        <v>3.5799999999999998E-2</v>
      </c>
      <c r="I90" s="76"/>
      <c r="J90" s="77">
        <f>H90*100</f>
        <v>3.58</v>
      </c>
      <c r="K90" s="76"/>
      <c r="L90" s="78">
        <f>ROUND(J90,1)</f>
        <v>3.6</v>
      </c>
      <c r="O90" s="61"/>
    </row>
    <row r="91" spans="1:15" x14ac:dyDescent="0.2">
      <c r="A91" s="92" t="s">
        <v>149</v>
      </c>
      <c r="B91" s="87">
        <f>VLOOKUP($A91,'Step 2'!$A$3:$H$137,5,FALSE)</f>
        <v>1748189</v>
      </c>
      <c r="C91" s="75"/>
      <c r="D91" s="87">
        <f>VLOOKUP($A91,'Step 4'!$A$3:$H$137,5,FALSE)</f>
        <v>72335</v>
      </c>
      <c r="F91" s="84">
        <f t="shared" si="29"/>
        <v>4.13771051070565E-2</v>
      </c>
      <c r="G91" s="76"/>
      <c r="H91" s="85">
        <f t="shared" si="30"/>
        <v>4.1300000000000003E-2</v>
      </c>
      <c r="I91" s="76"/>
      <c r="J91" s="77">
        <f t="shared" si="31"/>
        <v>4.1300000000000008</v>
      </c>
      <c r="K91" s="76"/>
      <c r="L91" s="78">
        <f t="shared" ref="L91:L92" si="33">ROUND(J91,1)</f>
        <v>4.0999999999999996</v>
      </c>
      <c r="O91" s="61"/>
    </row>
    <row r="92" spans="1:15" x14ac:dyDescent="0.2">
      <c r="A92" s="92" t="s">
        <v>13</v>
      </c>
      <c r="B92" s="87">
        <f>VLOOKUP($A92,'Step 2'!$A$3:$H$137,5,FALSE)</f>
        <v>6569059</v>
      </c>
      <c r="C92" s="75"/>
      <c r="D92" s="87">
        <f>VLOOKUP($A92,'Step 4'!$A$3:$H$137,5,FALSE)</f>
        <v>294162</v>
      </c>
      <c r="F92" s="84">
        <f t="shared" si="29"/>
        <v>4.4779929667247621E-2</v>
      </c>
      <c r="G92" s="76"/>
      <c r="H92" s="85">
        <f t="shared" si="30"/>
        <v>4.4699999999999997E-2</v>
      </c>
      <c r="I92" s="76"/>
      <c r="J92" s="77">
        <f t="shared" si="31"/>
        <v>4.47</v>
      </c>
      <c r="K92" s="76"/>
      <c r="L92" s="78">
        <f t="shared" si="33"/>
        <v>4.5</v>
      </c>
      <c r="O92" s="61"/>
    </row>
    <row r="93" spans="1:15" x14ac:dyDescent="0.2">
      <c r="A93" s="92" t="s">
        <v>161</v>
      </c>
      <c r="B93" s="87">
        <f>VLOOKUP($A93,'Step 2'!$A$3:$H$137,5,FALSE)</f>
        <v>1330249</v>
      </c>
      <c r="C93" s="75"/>
      <c r="D93" s="87">
        <f>VLOOKUP($A93,'Step 4'!$A$3:$H$137,5,FALSE)</f>
        <v>52712</v>
      </c>
      <c r="F93" s="84">
        <f>D93/B93</f>
        <v>3.9625664067403921E-2</v>
      </c>
      <c r="G93" s="76"/>
      <c r="H93" s="85">
        <f>TRUNC(F93,4)</f>
        <v>3.9600000000000003E-2</v>
      </c>
      <c r="I93" s="76"/>
      <c r="J93" s="77">
        <f t="shared" si="31"/>
        <v>3.9600000000000004</v>
      </c>
      <c r="K93" s="76"/>
      <c r="L93" s="78">
        <f>ROUND(J93,1)</f>
        <v>4</v>
      </c>
      <c r="O93" s="61"/>
    </row>
    <row r="94" spans="1:15" x14ac:dyDescent="0.2">
      <c r="A94" s="40"/>
      <c r="B94" s="87"/>
      <c r="C94" s="75"/>
      <c r="D94" s="87"/>
      <c r="F94" s="84"/>
      <c r="G94" s="76"/>
      <c r="H94" s="85"/>
      <c r="I94" s="76"/>
      <c r="J94" s="77"/>
      <c r="K94" s="76"/>
      <c r="L94" s="78"/>
      <c r="O94" s="61"/>
    </row>
    <row r="95" spans="1:15" ht="15" x14ac:dyDescent="0.25">
      <c r="A95" s="89" t="s">
        <v>298</v>
      </c>
      <c r="B95" s="87">
        <f>SUM(B79:B94)</f>
        <v>60683923</v>
      </c>
      <c r="C95" s="87"/>
      <c r="D95" s="87">
        <f>SUM(D79:D94)</f>
        <v>2896838</v>
      </c>
      <c r="F95" s="84">
        <f>D95/B95</f>
        <v>4.7736498512134753E-2</v>
      </c>
      <c r="G95" s="76"/>
      <c r="H95" s="85">
        <f t="shared" ref="H95" si="34">TRUNC(F95,4)</f>
        <v>4.7699999999999999E-2</v>
      </c>
      <c r="I95" s="76"/>
      <c r="J95" s="77">
        <f t="shared" ref="J95" si="35">H95*100</f>
        <v>4.7699999999999996</v>
      </c>
      <c r="K95" s="76"/>
      <c r="L95" s="78">
        <f>ROUND(J95,1)</f>
        <v>4.8</v>
      </c>
      <c r="O95" s="61"/>
    </row>
    <row r="96" spans="1:15" ht="15" x14ac:dyDescent="0.25">
      <c r="A96" s="88"/>
      <c r="B96" s="83"/>
      <c r="D96" s="83"/>
      <c r="F96" s="84"/>
      <c r="G96" s="76"/>
      <c r="H96" s="85"/>
      <c r="I96" s="76"/>
      <c r="J96" s="77"/>
      <c r="K96" s="76"/>
      <c r="L96" s="78"/>
      <c r="O96" s="61"/>
    </row>
    <row r="97" spans="1:14" x14ac:dyDescent="0.2">
      <c r="A97" s="90"/>
      <c r="B97" s="87"/>
      <c r="C97" s="75"/>
      <c r="D97" s="87"/>
      <c r="F97" s="84"/>
      <c r="G97" s="76"/>
      <c r="H97" s="85"/>
      <c r="I97" s="76"/>
      <c r="J97" s="77"/>
      <c r="K97" s="76"/>
      <c r="L97" s="78"/>
    </row>
    <row r="98" spans="1:14" ht="15" x14ac:dyDescent="0.25">
      <c r="A98" s="88" t="s">
        <v>309</v>
      </c>
      <c r="B98" s="87"/>
      <c r="C98" s="91"/>
      <c r="D98" s="87"/>
      <c r="F98" s="84"/>
      <c r="G98" s="76"/>
      <c r="H98" s="85"/>
      <c r="I98" s="76"/>
      <c r="J98" s="77"/>
      <c r="K98" s="76"/>
      <c r="L98" s="78"/>
    </row>
    <row r="99" spans="1:14" x14ac:dyDescent="0.2">
      <c r="A99" s="40" t="s">
        <v>137</v>
      </c>
      <c r="B99" s="87">
        <f>VLOOKUP($A99,'Step 2'!$A$3:$H$137,7,FALSE)</f>
        <v>591977</v>
      </c>
      <c r="C99" s="75"/>
      <c r="D99" s="87">
        <f>VLOOKUP($A99,'Step 4'!$A$3:$H$137,7,FALSE)</f>
        <v>38448</v>
      </c>
      <c r="F99" s="84">
        <f t="shared" ref="F99:F101" si="36">D99/B99</f>
        <v>6.4948469281745747E-2</v>
      </c>
      <c r="G99" s="76"/>
      <c r="H99" s="85">
        <f t="shared" ref="H99:H101" si="37">TRUNC(F99,4)</f>
        <v>6.4899999999999999E-2</v>
      </c>
      <c r="I99" s="76"/>
      <c r="J99" s="77">
        <f t="shared" ref="J99:J101" si="38">H99*100</f>
        <v>6.49</v>
      </c>
      <c r="K99" s="76"/>
      <c r="L99" s="78">
        <f t="shared" ref="L99:L101" si="39">ROUND(J99,1)</f>
        <v>6.5</v>
      </c>
      <c r="N99" s="61"/>
    </row>
    <row r="100" spans="1:14" x14ac:dyDescent="0.2">
      <c r="A100" s="66" t="s">
        <v>145</v>
      </c>
      <c r="B100" s="87">
        <f>VLOOKUP($A100,'Step 2'!$A$3:$H$137,7,FALSE)</f>
        <v>573746</v>
      </c>
      <c r="C100" s="75"/>
      <c r="D100" s="87">
        <f>VLOOKUP($A100,'Step 4'!$A$3:$H$137,7,FALSE)</f>
        <v>21927</v>
      </c>
      <c r="F100" s="84">
        <f t="shared" si="36"/>
        <v>3.821725990246555E-2</v>
      </c>
      <c r="G100" s="76"/>
      <c r="H100" s="85">
        <f t="shared" si="37"/>
        <v>3.8199999999999998E-2</v>
      </c>
      <c r="I100" s="76"/>
      <c r="J100" s="77">
        <f t="shared" si="38"/>
        <v>3.82</v>
      </c>
      <c r="K100" s="76"/>
      <c r="L100" s="78">
        <f t="shared" si="39"/>
        <v>3.8</v>
      </c>
      <c r="N100" s="61"/>
    </row>
    <row r="101" spans="1:14" ht="15" x14ac:dyDescent="0.25">
      <c r="A101" s="5" t="s">
        <v>298</v>
      </c>
      <c r="B101" s="87">
        <f>SUM(B99:B100)</f>
        <v>1165723</v>
      </c>
      <c r="C101" s="87"/>
      <c r="D101" s="87">
        <f>SUM(D99:D100)</f>
        <v>60375</v>
      </c>
      <c r="F101" s="84">
        <f t="shared" si="36"/>
        <v>5.1791892241982017E-2</v>
      </c>
      <c r="G101" s="76"/>
      <c r="H101" s="85">
        <f t="shared" si="37"/>
        <v>5.1700000000000003E-2</v>
      </c>
      <c r="I101" s="76"/>
      <c r="J101" s="77">
        <f t="shared" si="38"/>
        <v>5.17</v>
      </c>
      <c r="K101" s="76"/>
      <c r="L101" s="78">
        <f t="shared" si="39"/>
        <v>5.2</v>
      </c>
    </row>
    <row r="102" spans="1:14" ht="15" x14ac:dyDescent="0.25">
      <c r="A102" s="5"/>
      <c r="B102" s="87"/>
      <c r="C102" s="87"/>
      <c r="D102" s="87"/>
      <c r="F102" s="84"/>
      <c r="G102" s="76"/>
      <c r="H102" s="85"/>
      <c r="I102" s="76"/>
      <c r="J102" s="77"/>
      <c r="K102" s="76"/>
      <c r="L102" s="78"/>
    </row>
    <row r="103" spans="1:14" ht="15" x14ac:dyDescent="0.25">
      <c r="A103" s="88" t="s">
        <v>303</v>
      </c>
      <c r="B103" s="87"/>
      <c r="C103" s="75"/>
      <c r="D103" s="87"/>
      <c r="F103" s="84"/>
      <c r="G103" s="76"/>
      <c r="H103" s="85"/>
      <c r="I103" s="76"/>
      <c r="J103" s="77"/>
      <c r="K103" s="76"/>
      <c r="L103" s="78"/>
    </row>
    <row r="104" spans="1:14" x14ac:dyDescent="0.2">
      <c r="A104" s="40" t="s">
        <v>87</v>
      </c>
      <c r="B104" s="87">
        <f>VLOOKUP($A104,'Step 2'!$A$3:$H$137,7,FALSE)</f>
        <v>378014</v>
      </c>
      <c r="C104" s="75"/>
      <c r="D104" s="87">
        <f>VLOOKUP($A104,'Step 4'!$A$3:$H$137,7,FALSE)</f>
        <v>21083</v>
      </c>
      <c r="F104" s="84">
        <f t="shared" ref="F104:F105" si="40">D104/B104</f>
        <v>5.577306660599872E-2</v>
      </c>
      <c r="G104" s="76"/>
      <c r="H104" s="85">
        <f t="shared" ref="H104:H105" si="41">TRUNC(F104,4)</f>
        <v>5.57E-2</v>
      </c>
      <c r="I104" s="76"/>
      <c r="J104" s="77">
        <f t="shared" ref="J104:J105" si="42">H104*100</f>
        <v>5.57</v>
      </c>
      <c r="K104" s="76"/>
      <c r="L104" s="78">
        <f t="shared" ref="L104:L105" si="43">ROUND(J104,1)</f>
        <v>5.6</v>
      </c>
      <c r="N104" s="61"/>
    </row>
    <row r="105" spans="1:14" x14ac:dyDescent="0.2">
      <c r="A105" s="40" t="s">
        <v>119</v>
      </c>
      <c r="B105" s="87">
        <f>VLOOKUP($A105,'Step 2'!$A$3:$H$137,7,FALSE)</f>
        <v>357003</v>
      </c>
      <c r="C105" s="75"/>
      <c r="D105" s="87">
        <f>VLOOKUP($A105,'Step 4'!$A$3:$H$137,7,FALSE)</f>
        <v>18365</v>
      </c>
      <c r="F105" s="84">
        <f t="shared" si="40"/>
        <v>5.1442144743881701E-2</v>
      </c>
      <c r="G105" s="76"/>
      <c r="H105" s="85">
        <f t="shared" si="41"/>
        <v>5.1400000000000001E-2</v>
      </c>
      <c r="I105" s="76"/>
      <c r="J105" s="77">
        <f t="shared" si="42"/>
        <v>5.1400000000000006</v>
      </c>
      <c r="K105" s="76"/>
      <c r="L105" s="78">
        <f t="shared" si="43"/>
        <v>5.0999999999999996</v>
      </c>
      <c r="N105" s="61"/>
    </row>
    <row r="106" spans="1:14" x14ac:dyDescent="0.2">
      <c r="A106" s="66"/>
      <c r="B106" s="87"/>
      <c r="C106" s="75"/>
      <c r="D106" s="87"/>
      <c r="F106" s="84"/>
      <c r="G106" s="76"/>
      <c r="H106" s="85"/>
      <c r="I106" s="76"/>
      <c r="J106" s="77"/>
      <c r="K106" s="76"/>
      <c r="L106" s="78"/>
      <c r="N106" s="61"/>
    </row>
    <row r="107" spans="1:14" ht="15" x14ac:dyDescent="0.25">
      <c r="A107" s="88" t="s">
        <v>311</v>
      </c>
      <c r="B107" s="87"/>
      <c r="C107" s="75"/>
      <c r="D107" s="87"/>
      <c r="F107" s="84"/>
      <c r="G107" s="76"/>
      <c r="H107" s="85"/>
      <c r="I107" s="76"/>
      <c r="J107" s="77"/>
      <c r="K107" s="76"/>
      <c r="L107" s="78"/>
      <c r="N107" s="61"/>
    </row>
    <row r="108" spans="1:14" x14ac:dyDescent="0.2">
      <c r="A108" s="35" t="s">
        <v>273</v>
      </c>
      <c r="B108" s="87">
        <f>VLOOKUP($A108, ReservationFinal!$A$13:$K$18,10,FALSE)</f>
        <v>64324.298640000001</v>
      </c>
      <c r="C108" s="75"/>
      <c r="D108" s="87">
        <f>VLOOKUP($A108, ReservationFinal!$A$13:$K$18,9,FALSE)</f>
        <v>5155.8339959999994</v>
      </c>
      <c r="F108" s="84">
        <f t="shared" ref="F108:F109" si="44">D108/B108</f>
        <v>8.0153753791477003E-2</v>
      </c>
      <c r="G108" s="76"/>
      <c r="H108" s="85">
        <f t="shared" ref="H108:H109" si="45">TRUNC(F108,4)</f>
        <v>8.0100000000000005E-2</v>
      </c>
      <c r="I108" s="76"/>
      <c r="J108" s="77">
        <f t="shared" ref="J108:J109" si="46">H108*100</f>
        <v>8.01</v>
      </c>
      <c r="K108" s="76"/>
      <c r="L108" s="78">
        <f t="shared" ref="L108:L109" si="47">ROUND(J108,1)</f>
        <v>8</v>
      </c>
      <c r="N108" s="61"/>
    </row>
    <row r="109" spans="1:14" x14ac:dyDescent="0.2">
      <c r="A109" s="35" t="s">
        <v>274</v>
      </c>
      <c r="B109" s="87">
        <f>VLOOKUP($A109, ReservationFinal!$A$13:$K$18,10,FALSE)</f>
        <v>12901.512799</v>
      </c>
      <c r="C109" s="75"/>
      <c r="D109" s="87">
        <f>VLOOKUP($A109, ReservationFinal!$A$13:$K$18,9,FALSE)</f>
        <v>745.70438000000001</v>
      </c>
      <c r="F109" s="84">
        <f t="shared" si="44"/>
        <v>5.7799762835393981E-2</v>
      </c>
      <c r="G109" s="76"/>
      <c r="H109" s="85">
        <f t="shared" si="45"/>
        <v>5.7700000000000001E-2</v>
      </c>
      <c r="I109" s="76"/>
      <c r="J109" s="77">
        <f t="shared" si="46"/>
        <v>5.7700000000000005</v>
      </c>
      <c r="K109" s="76"/>
      <c r="L109" s="78">
        <f t="shared" si="47"/>
        <v>5.8</v>
      </c>
      <c r="N109" s="61"/>
    </row>
    <row r="110" spans="1:14" x14ac:dyDescent="0.2">
      <c r="A110" s="66"/>
      <c r="B110" s="87"/>
      <c r="C110" s="75"/>
      <c r="D110" s="87"/>
      <c r="F110" s="84"/>
      <c r="G110" s="76"/>
      <c r="H110" s="85"/>
      <c r="I110" s="76"/>
      <c r="J110" s="77"/>
      <c r="K110" s="76"/>
      <c r="L110" s="78"/>
      <c r="N110" s="61"/>
    </row>
    <row r="111" spans="1:14" x14ac:dyDescent="0.2">
      <c r="A111" s="66"/>
      <c r="B111" s="87"/>
      <c r="C111" s="75"/>
      <c r="D111" s="87"/>
      <c r="F111" s="84"/>
      <c r="G111" s="76"/>
      <c r="H111" s="85"/>
      <c r="I111" s="76"/>
      <c r="J111" s="77"/>
      <c r="K111" s="76"/>
      <c r="L111" s="78"/>
      <c r="N111" s="61"/>
    </row>
    <row r="112" spans="1:14" x14ac:dyDescent="0.2">
      <c r="A112" s="76" t="s">
        <v>301</v>
      </c>
      <c r="B112" s="87"/>
      <c r="C112" s="75"/>
      <c r="D112" s="87"/>
      <c r="E112" s="75"/>
      <c r="F112" s="84"/>
      <c r="G112" s="76"/>
      <c r="H112" s="85"/>
      <c r="I112" s="76"/>
      <c r="J112" s="77"/>
      <c r="K112" s="76"/>
      <c r="L112" s="78"/>
    </row>
    <row r="113" spans="1:12" x14ac:dyDescent="0.2">
      <c r="A113" s="76" t="s">
        <v>302</v>
      </c>
      <c r="B113" s="87"/>
      <c r="C113" s="75"/>
      <c r="D113" s="87"/>
      <c r="E113" s="75"/>
      <c r="F113" s="84"/>
      <c r="G113" s="76"/>
      <c r="H113" s="85"/>
      <c r="I113" s="76"/>
      <c r="J113" s="77"/>
      <c r="K113" s="76"/>
      <c r="L113" s="78"/>
    </row>
    <row r="114" spans="1:12" s="40" customFormat="1" x14ac:dyDescent="0.2"/>
    <row r="115" spans="1:12" s="40" customFormat="1" x14ac:dyDescent="0.2"/>
    <row r="116" spans="1:12" s="40" customFormat="1" x14ac:dyDescent="0.2"/>
    <row r="117" spans="1:12" s="40" customFormat="1" x14ac:dyDescent="0.2"/>
    <row r="118" spans="1:12" s="40" customFormat="1" x14ac:dyDescent="0.2"/>
    <row r="119" spans="1:12" s="40" customFormat="1" x14ac:dyDescent="0.2"/>
    <row r="120" spans="1:12" s="40" customFormat="1" x14ac:dyDescent="0.2"/>
    <row r="121" spans="1:12" s="40" customFormat="1" x14ac:dyDescent="0.2"/>
    <row r="122" spans="1:12" s="40" customFormat="1" x14ac:dyDescent="0.2"/>
    <row r="123" spans="1:12" s="40" customFormat="1" x14ac:dyDescent="0.2"/>
    <row r="124" spans="1:12" s="40" customFormat="1" x14ac:dyDescent="0.2"/>
    <row r="125" spans="1:12" s="40" customFormat="1" x14ac:dyDescent="0.2"/>
  </sheetData>
  <mergeCells count="54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B68:C68"/>
    <mergeCell ref="D68:E68"/>
    <mergeCell ref="F68:I68"/>
    <mergeCell ref="J68:K68"/>
    <mergeCell ref="L68:M68"/>
    <mergeCell ref="B69:C69"/>
    <mergeCell ref="D69:E69"/>
    <mergeCell ref="F69:G69"/>
    <mergeCell ref="H69:I69"/>
    <mergeCell ref="J69:K69"/>
    <mergeCell ref="L69:M69"/>
    <mergeCell ref="F70:G70"/>
    <mergeCell ref="H70:I70"/>
    <mergeCell ref="J70:K70"/>
    <mergeCell ref="L70:M70"/>
    <mergeCell ref="L71:M71"/>
    <mergeCell ref="B72:C72"/>
    <mergeCell ref="D72:E72"/>
    <mergeCell ref="F72:G72"/>
    <mergeCell ref="H72:I72"/>
    <mergeCell ref="J72:K72"/>
    <mergeCell ref="L72:M72"/>
    <mergeCell ref="B71:C71"/>
    <mergeCell ref="D71:E71"/>
    <mergeCell ref="F71:G71"/>
    <mergeCell ref="H71:I71"/>
    <mergeCell ref="J71:K71"/>
  </mergeCells>
  <conditionalFormatting sqref="L126:L1048576 L59:L113 L2:L57">
    <cfRule type="cellIs" dxfId="3" priority="42" operator="greaterThanOrEqual">
      <formula>$L$18</formula>
    </cfRule>
  </conditionalFormatting>
  <conditionalFormatting sqref="N97:N98">
    <cfRule type="duplicateValues" dxfId="2" priority="2"/>
  </conditionalFormatting>
  <conditionalFormatting sqref="N38">
    <cfRule type="duplicateValues" dxfId="1" priority="77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zoomScale="80" zoomScaleNormal="80" workbookViewId="0">
      <selection activeCell="C16" sqref="C16"/>
    </sheetView>
  </sheetViews>
  <sheetFormatPr defaultColWidth="8.85546875" defaultRowHeight="14.25" x14ac:dyDescent="0.2"/>
  <cols>
    <col min="1" max="1" width="14.85546875" style="14" customWidth="1"/>
    <col min="2" max="2" width="10.7109375" style="14" customWidth="1"/>
    <col min="3" max="3" width="12.7109375" style="14" customWidth="1"/>
    <col min="4" max="4" width="10.7109375" style="14" customWidth="1"/>
    <col min="5" max="5" width="17" style="14" customWidth="1"/>
    <col min="6" max="6" width="8.7109375" style="14" customWidth="1"/>
    <col min="7" max="7" width="7.7109375" style="51" customWidth="1"/>
    <col min="8" max="8" width="17.42578125" style="36" customWidth="1"/>
    <col min="9" max="9" width="15.140625" style="36" customWidth="1"/>
    <col min="10" max="10" width="13.85546875" style="9" customWidth="1"/>
    <col min="11" max="11" width="16.85546875" style="9" customWidth="1"/>
    <col min="12" max="12" width="14.140625" style="9" customWidth="1"/>
    <col min="13" max="13" width="19" style="9" customWidth="1"/>
    <col min="14" max="14" width="8.85546875" style="40"/>
    <col min="15" max="15" width="12.7109375" style="40" customWidth="1"/>
    <col min="16" max="16" width="9.85546875" style="40" customWidth="1"/>
    <col min="17" max="16384" width="8.85546875" style="40"/>
  </cols>
  <sheetData>
    <row r="1" spans="1:18" s="9" customFormat="1" ht="15" x14ac:dyDescent="0.25">
      <c r="A1" s="34" t="s">
        <v>41</v>
      </c>
      <c r="B1" s="35"/>
      <c r="C1" s="35"/>
      <c r="D1" s="35"/>
      <c r="E1" s="35"/>
      <c r="F1" s="35"/>
      <c r="G1" s="36"/>
      <c r="H1" s="36"/>
      <c r="I1" s="36"/>
      <c r="O1" s="40"/>
      <c r="P1" s="40"/>
      <c r="Q1" s="40"/>
      <c r="R1" s="40"/>
    </row>
    <row r="2" spans="1:18" s="8" customFormat="1" ht="15" x14ac:dyDescent="0.25">
      <c r="A2" s="34" t="s">
        <v>20</v>
      </c>
      <c r="B2" s="35"/>
      <c r="C2" s="35"/>
      <c r="D2" s="35"/>
      <c r="E2" s="35"/>
      <c r="F2" s="35"/>
      <c r="G2" s="36"/>
      <c r="H2" s="36"/>
      <c r="I2" s="36"/>
      <c r="O2" s="40"/>
      <c r="P2" s="40"/>
      <c r="Q2" s="40"/>
      <c r="R2" s="40"/>
    </row>
    <row r="3" spans="1:18" s="8" customFormat="1" ht="15" customHeight="1" x14ac:dyDescent="0.2">
      <c r="A3" s="35"/>
      <c r="B3" s="35"/>
      <c r="C3" s="35"/>
      <c r="D3" s="35"/>
      <c r="E3" s="35"/>
      <c r="F3" s="35"/>
      <c r="G3" s="36"/>
      <c r="H3" s="36"/>
      <c r="I3" s="36"/>
      <c r="O3" s="40"/>
      <c r="P3" s="40"/>
      <c r="Q3" s="40"/>
      <c r="R3" s="40"/>
    </row>
    <row r="4" spans="1:18" s="8" customFormat="1" ht="15" customHeight="1" x14ac:dyDescent="0.2">
      <c r="A4" s="37" t="s">
        <v>21</v>
      </c>
      <c r="B4" s="38" t="s">
        <v>42</v>
      </c>
      <c r="C4" s="35"/>
      <c r="D4" s="35"/>
      <c r="E4" s="35"/>
      <c r="F4" s="35"/>
      <c r="G4" s="36"/>
      <c r="H4" s="36"/>
      <c r="I4" s="36"/>
      <c r="O4" s="40"/>
      <c r="P4" s="40"/>
      <c r="Q4" s="40"/>
      <c r="R4" s="40"/>
    </row>
    <row r="5" spans="1:18" s="8" customFormat="1" ht="15" customHeight="1" x14ac:dyDescent="0.2">
      <c r="A5" s="37" t="s">
        <v>22</v>
      </c>
      <c r="B5" s="35"/>
      <c r="C5" s="35"/>
      <c r="D5" s="35"/>
      <c r="E5" s="35"/>
      <c r="F5" s="35"/>
      <c r="G5" s="36"/>
      <c r="H5" s="36"/>
      <c r="I5" s="36"/>
      <c r="O5" s="40"/>
      <c r="P5" s="40"/>
      <c r="Q5" s="40"/>
      <c r="R5" s="40"/>
    </row>
    <row r="6" spans="1:18" s="8" customFormat="1" ht="15" customHeight="1" x14ac:dyDescent="0.2">
      <c r="A6" s="37" t="s">
        <v>43</v>
      </c>
      <c r="B6" s="38" t="s">
        <v>44</v>
      </c>
      <c r="C6" s="35"/>
      <c r="D6" s="35"/>
      <c r="E6" s="35"/>
      <c r="F6" s="35"/>
      <c r="G6" s="36"/>
      <c r="H6" s="36"/>
      <c r="I6" s="36"/>
      <c r="O6" s="40"/>
      <c r="P6" s="40"/>
      <c r="Q6" s="40"/>
      <c r="R6" s="40"/>
    </row>
    <row r="7" spans="1:18" s="8" customFormat="1" ht="15" customHeight="1" x14ac:dyDescent="0.2">
      <c r="A7" s="37" t="s">
        <v>45</v>
      </c>
      <c r="B7" s="38" t="s">
        <v>304</v>
      </c>
      <c r="C7" s="35"/>
      <c r="D7" s="35"/>
      <c r="E7" s="35"/>
      <c r="F7" s="35"/>
      <c r="G7" s="36"/>
      <c r="H7" s="36"/>
      <c r="I7" s="36"/>
      <c r="O7" s="40"/>
      <c r="P7" s="40"/>
      <c r="Q7" s="40"/>
      <c r="R7" s="40"/>
    </row>
    <row r="8" spans="1:18" s="8" customFormat="1" ht="15" customHeight="1" x14ac:dyDescent="0.2">
      <c r="A8" s="37" t="s">
        <v>47</v>
      </c>
      <c r="B8" s="38" t="s">
        <v>48</v>
      </c>
      <c r="C8" s="35"/>
      <c r="D8" s="35"/>
      <c r="E8" s="35"/>
      <c r="F8" s="35"/>
      <c r="G8" s="36"/>
      <c r="H8" s="36"/>
      <c r="I8" s="36"/>
      <c r="O8" s="40"/>
      <c r="P8" s="40"/>
      <c r="Q8" s="40"/>
      <c r="R8" s="40"/>
    </row>
    <row r="9" spans="1:18" s="8" customFormat="1" ht="14.45" customHeight="1" x14ac:dyDescent="0.2">
      <c r="A9" s="37" t="s">
        <v>49</v>
      </c>
      <c r="B9" s="38" t="s">
        <v>50</v>
      </c>
      <c r="C9" s="35"/>
      <c r="D9" s="35"/>
      <c r="E9" s="35"/>
      <c r="F9" s="35"/>
      <c r="G9" s="36"/>
      <c r="H9" s="36"/>
      <c r="I9" s="36"/>
      <c r="O9" s="40"/>
      <c r="P9" s="40"/>
      <c r="Q9" s="40"/>
      <c r="R9" s="40"/>
    </row>
    <row r="10" spans="1:18" s="9" customFormat="1" ht="15" x14ac:dyDescent="0.2">
      <c r="A10" s="37" t="s">
        <v>23</v>
      </c>
      <c r="B10" s="39" t="s">
        <v>315</v>
      </c>
      <c r="C10" s="35"/>
      <c r="D10" s="35"/>
      <c r="E10" s="35"/>
      <c r="F10" s="35"/>
      <c r="G10" s="36"/>
      <c r="M10" s="10"/>
      <c r="O10" s="40"/>
      <c r="P10" s="40"/>
      <c r="Q10" s="40"/>
      <c r="R10" s="40"/>
    </row>
    <row r="11" spans="1:18" s="9" customFormat="1" ht="15" x14ac:dyDescent="0.25">
      <c r="A11" s="65"/>
      <c r="B11" s="39"/>
      <c r="C11" s="40"/>
      <c r="D11" s="40"/>
      <c r="E11" s="40"/>
      <c r="F11" s="40"/>
      <c r="G11" s="36"/>
      <c r="H11" s="11" t="s">
        <v>305</v>
      </c>
      <c r="M11" s="10"/>
      <c r="O11" s="40"/>
      <c r="P11" s="40"/>
      <c r="Q11" s="40"/>
      <c r="R11" s="40"/>
    </row>
    <row r="12" spans="1:18" s="9" customFormat="1" ht="45.75" thickBot="1" x14ac:dyDescent="0.3">
      <c r="A12" s="12" t="s">
        <v>24</v>
      </c>
      <c r="B12" s="12" t="s">
        <v>51</v>
      </c>
      <c r="C12" s="7" t="s">
        <v>46</v>
      </c>
      <c r="D12" s="7" t="s">
        <v>28</v>
      </c>
      <c r="E12" s="7" t="s">
        <v>306</v>
      </c>
      <c r="H12" s="41" t="s">
        <v>26</v>
      </c>
      <c r="I12" s="41" t="s">
        <v>27</v>
      </c>
      <c r="J12" s="41" t="s">
        <v>46</v>
      </c>
      <c r="K12" s="41" t="s">
        <v>28</v>
      </c>
      <c r="L12" s="41" t="s">
        <v>307</v>
      </c>
      <c r="M12" s="41" t="s">
        <v>308</v>
      </c>
      <c r="O12" s="40"/>
      <c r="P12" s="40"/>
      <c r="Q12" s="40"/>
      <c r="R12" s="40"/>
    </row>
    <row r="13" spans="1:18" s="9" customFormat="1" ht="15" thickTop="1" x14ac:dyDescent="0.2">
      <c r="A13" s="10">
        <v>2017</v>
      </c>
      <c r="B13" s="13" t="s">
        <v>29</v>
      </c>
      <c r="C13" s="67">
        <v>159693</v>
      </c>
      <c r="D13" s="68">
        <v>7565</v>
      </c>
      <c r="E13" s="64">
        <f>(D13/C13)*100</f>
        <v>4.7372145303801672</v>
      </c>
      <c r="G13" s="42"/>
      <c r="H13" s="43">
        <v>42736</v>
      </c>
      <c r="I13" s="43">
        <v>43435</v>
      </c>
      <c r="J13" s="44">
        <f>SUM(C13:C36)</f>
        <v>3868600</v>
      </c>
      <c r="K13" s="44">
        <f>SUM(D13:D36)</f>
        <v>159379</v>
      </c>
      <c r="L13" s="48">
        <f>ROUND(TRUNC((K13/J13),4)*100,1)</f>
        <v>4.0999999999999996</v>
      </c>
      <c r="M13" s="48">
        <f>ROUND(120*TRUNC(K13/J13,4),1)</f>
        <v>4.9000000000000004</v>
      </c>
      <c r="O13" s="40"/>
      <c r="P13" s="40"/>
      <c r="Q13" s="40"/>
      <c r="R13" s="40"/>
    </row>
    <row r="14" spans="1:18" s="45" customFormat="1" x14ac:dyDescent="0.2">
      <c r="A14" s="10">
        <v>2017</v>
      </c>
      <c r="B14" s="46" t="s">
        <v>30</v>
      </c>
      <c r="C14" s="67">
        <v>159854</v>
      </c>
      <c r="D14" s="68">
        <v>7437</v>
      </c>
      <c r="E14" s="64">
        <f t="shared" ref="E14:E42" si="0">(D14/C14)*100</f>
        <v>4.652370287887698</v>
      </c>
      <c r="G14" s="47"/>
      <c r="H14" s="43">
        <v>42767</v>
      </c>
      <c r="I14" s="43">
        <v>43466</v>
      </c>
      <c r="J14" s="44">
        <f t="shared" ref="J14:K14" si="1">SUM(C14:C37)</f>
        <v>3872136</v>
      </c>
      <c r="K14" s="44">
        <f t="shared" si="1"/>
        <v>158349</v>
      </c>
      <c r="L14" s="48">
        <f t="shared" ref="L14:L19" si="2">ROUND(TRUNC((K14/J14),4)*100,1)</f>
        <v>4.0999999999999996</v>
      </c>
      <c r="M14" s="48">
        <f t="shared" ref="M14:M19" si="3">ROUND(120*TRUNC(K14/J14,4),1)</f>
        <v>4.9000000000000004</v>
      </c>
      <c r="O14" s="40"/>
      <c r="P14" s="40"/>
      <c r="Q14" s="40"/>
      <c r="R14" s="40"/>
    </row>
    <row r="15" spans="1:18" s="9" customFormat="1" x14ac:dyDescent="0.2">
      <c r="A15" s="10">
        <v>2017</v>
      </c>
      <c r="B15" s="13" t="s">
        <v>31</v>
      </c>
      <c r="C15" s="67">
        <v>160036</v>
      </c>
      <c r="D15" s="68">
        <v>7078</v>
      </c>
      <c r="E15" s="64">
        <f t="shared" si="0"/>
        <v>4.4227548801519658</v>
      </c>
      <c r="G15" s="42"/>
      <c r="H15" s="43">
        <v>42795</v>
      </c>
      <c r="I15" s="43">
        <v>43497</v>
      </c>
      <c r="J15" s="44">
        <f t="shared" ref="J15:K15" si="4">SUM(C15:C38)</f>
        <v>3875466</v>
      </c>
      <c r="K15" s="44">
        <f t="shared" si="4"/>
        <v>157147</v>
      </c>
      <c r="L15" s="48">
        <f t="shared" si="2"/>
        <v>4.0999999999999996</v>
      </c>
      <c r="M15" s="48">
        <f t="shared" si="3"/>
        <v>4.9000000000000004</v>
      </c>
      <c r="O15" s="40"/>
      <c r="P15" s="40"/>
      <c r="Q15" s="40"/>
      <c r="R15" s="40"/>
    </row>
    <row r="16" spans="1:18" s="9" customFormat="1" x14ac:dyDescent="0.2">
      <c r="A16" s="10">
        <v>2017</v>
      </c>
      <c r="B16" s="13" t="s">
        <v>32</v>
      </c>
      <c r="C16" s="67">
        <v>160169</v>
      </c>
      <c r="D16" s="68">
        <v>7019</v>
      </c>
      <c r="E16" s="64">
        <f t="shared" si="0"/>
        <v>4.3822462523959071</v>
      </c>
      <c r="G16" s="42"/>
      <c r="H16" s="43">
        <v>42826</v>
      </c>
      <c r="I16" s="43">
        <v>43525</v>
      </c>
      <c r="J16" s="44">
        <f t="shared" ref="J16:K16" si="5">SUM(C16:C39)</f>
        <v>3878390</v>
      </c>
      <c r="K16" s="44">
        <f t="shared" si="5"/>
        <v>156280</v>
      </c>
      <c r="L16" s="48">
        <f t="shared" si="2"/>
        <v>4</v>
      </c>
      <c r="M16" s="48">
        <f t="shared" si="3"/>
        <v>4.8</v>
      </c>
      <c r="O16" s="40"/>
      <c r="P16" s="40"/>
      <c r="Q16" s="40"/>
      <c r="R16" s="40"/>
    </row>
    <row r="17" spans="1:18" s="9" customFormat="1" x14ac:dyDescent="0.2">
      <c r="A17" s="10">
        <v>2017</v>
      </c>
      <c r="B17" s="13" t="s">
        <v>33</v>
      </c>
      <c r="C17" s="67">
        <v>159910</v>
      </c>
      <c r="D17" s="68">
        <v>6991</v>
      </c>
      <c r="E17" s="64">
        <f t="shared" si="0"/>
        <v>4.3718341567131507</v>
      </c>
      <c r="G17" s="42"/>
      <c r="H17" s="43">
        <v>42856</v>
      </c>
      <c r="I17" s="43">
        <v>43556</v>
      </c>
      <c r="J17" s="44">
        <f t="shared" ref="J17:K17" si="6">SUM(C17:C40)</f>
        <v>3880691</v>
      </c>
      <c r="K17" s="44">
        <f t="shared" si="6"/>
        <v>155085</v>
      </c>
      <c r="L17" s="48">
        <f t="shared" si="2"/>
        <v>4</v>
      </c>
      <c r="M17" s="48">
        <f t="shared" si="3"/>
        <v>4.8</v>
      </c>
      <c r="O17" s="40"/>
      <c r="P17" s="40"/>
      <c r="Q17" s="40"/>
      <c r="R17" s="40"/>
    </row>
    <row r="18" spans="1:18" s="9" customFormat="1" x14ac:dyDescent="0.2">
      <c r="A18" s="10">
        <v>2017</v>
      </c>
      <c r="B18" s="13" t="s">
        <v>34</v>
      </c>
      <c r="C18" s="67">
        <v>160124</v>
      </c>
      <c r="D18" s="68">
        <v>6948</v>
      </c>
      <c r="E18" s="64">
        <f t="shared" si="0"/>
        <v>4.3391371686942621</v>
      </c>
      <c r="G18" s="42"/>
      <c r="H18" s="43">
        <v>42887</v>
      </c>
      <c r="I18" s="43">
        <v>43586</v>
      </c>
      <c r="J18" s="44">
        <f t="shared" ref="J18:K18" si="7">SUM(C18:C41)</f>
        <v>3883427</v>
      </c>
      <c r="K18" s="44">
        <f t="shared" si="7"/>
        <v>153982</v>
      </c>
      <c r="L18" s="48">
        <f t="shared" si="2"/>
        <v>4</v>
      </c>
      <c r="M18" s="48">
        <f t="shared" si="3"/>
        <v>4.8</v>
      </c>
      <c r="O18" s="40"/>
      <c r="P18" s="40"/>
      <c r="Q18" s="40"/>
      <c r="R18" s="40"/>
    </row>
    <row r="19" spans="1:18" s="9" customFormat="1" x14ac:dyDescent="0.2">
      <c r="A19" s="10">
        <v>2017</v>
      </c>
      <c r="B19" s="13" t="s">
        <v>35</v>
      </c>
      <c r="C19" s="67">
        <v>160383</v>
      </c>
      <c r="D19" s="68">
        <v>6927</v>
      </c>
      <c r="E19" s="64">
        <f t="shared" si="0"/>
        <v>4.3190363068405002</v>
      </c>
      <c r="G19" s="42"/>
      <c r="H19" s="43">
        <v>42917</v>
      </c>
      <c r="I19" s="43">
        <v>43617</v>
      </c>
      <c r="J19" s="44">
        <f t="shared" ref="J19" si="8">SUM(C19:C42)</f>
        <v>3886284</v>
      </c>
      <c r="K19" s="44">
        <f>SUM(D19:D42)</f>
        <v>153009</v>
      </c>
      <c r="L19" s="48">
        <f t="shared" si="2"/>
        <v>3.9</v>
      </c>
      <c r="M19" s="48">
        <f t="shared" si="3"/>
        <v>4.7</v>
      </c>
      <c r="O19" s="40"/>
      <c r="P19" s="40"/>
      <c r="Q19" s="40"/>
      <c r="R19" s="40"/>
    </row>
    <row r="20" spans="1:18" s="9" customFormat="1" x14ac:dyDescent="0.2">
      <c r="A20" s="10">
        <v>2017</v>
      </c>
      <c r="B20" s="13" t="s">
        <v>36</v>
      </c>
      <c r="C20" s="67">
        <v>160706</v>
      </c>
      <c r="D20" s="68">
        <v>7115</v>
      </c>
      <c r="E20" s="64">
        <f t="shared" si="0"/>
        <v>4.4273393650517097</v>
      </c>
      <c r="G20" s="42"/>
      <c r="H20" s="43">
        <v>42948</v>
      </c>
      <c r="I20" s="43">
        <v>43647</v>
      </c>
      <c r="J20" s="44">
        <f>SUM(C20:C42)</f>
        <v>3725901</v>
      </c>
      <c r="K20" s="44">
        <f>SUM(D20:D42)</f>
        <v>146082</v>
      </c>
      <c r="L20" s="48">
        <f t="shared" ref="L20" si="9">ROUND(TRUNC((K20/J20),4)*100,1)</f>
        <v>3.9</v>
      </c>
      <c r="M20" s="48">
        <f t="shared" ref="M20" si="10">ROUND(120*TRUNC(K20/J20,4),1)</f>
        <v>4.7</v>
      </c>
      <c r="O20" s="40"/>
      <c r="P20" s="40"/>
      <c r="Q20" s="40"/>
      <c r="R20" s="40"/>
    </row>
    <row r="21" spans="1:18" s="9" customFormat="1" x14ac:dyDescent="0.2">
      <c r="A21" s="10">
        <v>2017</v>
      </c>
      <c r="B21" s="13" t="s">
        <v>37</v>
      </c>
      <c r="C21" s="67">
        <v>161190</v>
      </c>
      <c r="D21" s="68">
        <v>6791</v>
      </c>
      <c r="E21" s="64">
        <f t="shared" si="0"/>
        <v>4.2130405111979652</v>
      </c>
      <c r="G21" s="42"/>
      <c r="H21" s="43"/>
      <c r="I21" s="43"/>
      <c r="J21" s="44"/>
      <c r="K21" s="44"/>
      <c r="L21" s="48"/>
      <c r="M21" s="48"/>
      <c r="O21" s="40"/>
      <c r="P21" s="40"/>
      <c r="Q21" s="40"/>
      <c r="R21" s="40"/>
    </row>
    <row r="22" spans="1:18" s="9" customFormat="1" x14ac:dyDescent="0.2">
      <c r="A22" s="10">
        <v>2017</v>
      </c>
      <c r="B22" s="13" t="s">
        <v>38</v>
      </c>
      <c r="C22" s="67">
        <v>160436</v>
      </c>
      <c r="D22" s="68">
        <v>6588</v>
      </c>
      <c r="E22" s="64">
        <f t="shared" si="0"/>
        <v>4.1063103044204539</v>
      </c>
      <c r="G22" s="42"/>
      <c r="H22" s="43"/>
      <c r="I22" s="43"/>
      <c r="J22" s="44"/>
      <c r="K22" s="44"/>
      <c r="L22" s="48"/>
      <c r="M22" s="48"/>
      <c r="O22" s="40"/>
      <c r="P22" s="40"/>
      <c r="Q22" s="40"/>
      <c r="R22" s="40"/>
    </row>
    <row r="23" spans="1:18" s="9" customFormat="1" x14ac:dyDescent="0.2">
      <c r="A23" s="10">
        <v>2017</v>
      </c>
      <c r="B23" s="13" t="s">
        <v>39</v>
      </c>
      <c r="C23" s="67">
        <v>160626</v>
      </c>
      <c r="D23" s="68">
        <v>6682</v>
      </c>
      <c r="E23" s="64">
        <f t="shared" si="0"/>
        <v>4.1599741013285518</v>
      </c>
      <c r="G23" s="42"/>
      <c r="H23" s="43"/>
      <c r="I23" s="43"/>
      <c r="J23" s="44"/>
      <c r="K23" s="44"/>
      <c r="L23" s="48"/>
      <c r="M23" s="48"/>
      <c r="O23" s="40"/>
      <c r="P23" s="40"/>
      <c r="Q23" s="40"/>
      <c r="R23" s="40"/>
    </row>
    <row r="24" spans="1:18" s="9" customFormat="1" x14ac:dyDescent="0.2">
      <c r="A24" s="10">
        <v>2017</v>
      </c>
      <c r="B24" s="13" t="s">
        <v>40</v>
      </c>
      <c r="C24" s="67">
        <v>160636</v>
      </c>
      <c r="D24" s="68">
        <v>6572</v>
      </c>
      <c r="E24" s="64">
        <f t="shared" si="0"/>
        <v>4.0912373316068624</v>
      </c>
      <c r="G24" s="42"/>
      <c r="H24" s="43"/>
      <c r="I24" s="43"/>
      <c r="J24" s="44"/>
      <c r="K24" s="44"/>
      <c r="L24" s="48"/>
      <c r="M24" s="48"/>
      <c r="O24" s="40"/>
      <c r="P24" s="40"/>
      <c r="Q24" s="40"/>
      <c r="R24" s="40"/>
    </row>
    <row r="25" spans="1:18" s="9" customFormat="1" x14ac:dyDescent="0.2">
      <c r="A25" s="10">
        <v>2018</v>
      </c>
      <c r="B25" s="13" t="s">
        <v>29</v>
      </c>
      <c r="C25" s="67">
        <v>161123</v>
      </c>
      <c r="D25" s="68">
        <v>6641</v>
      </c>
      <c r="E25" s="64">
        <f t="shared" si="0"/>
        <v>4.12169584727196</v>
      </c>
      <c r="G25" s="42"/>
      <c r="H25" s="43"/>
      <c r="I25" s="43"/>
      <c r="J25" s="44"/>
      <c r="K25" s="44"/>
      <c r="L25" s="48"/>
      <c r="M25" s="48"/>
      <c r="O25" s="40"/>
      <c r="P25" s="40"/>
      <c r="Q25" s="40"/>
      <c r="R25" s="40"/>
    </row>
    <row r="26" spans="1:18" s="9" customFormat="1" x14ac:dyDescent="0.2">
      <c r="A26" s="10">
        <v>2018</v>
      </c>
      <c r="B26" s="13" t="s">
        <v>30</v>
      </c>
      <c r="C26" s="67">
        <v>161900</v>
      </c>
      <c r="D26" s="68">
        <v>6687</v>
      </c>
      <c r="E26" s="64">
        <f t="shared" si="0"/>
        <v>4.1303273625694876</v>
      </c>
      <c r="G26" s="42"/>
      <c r="H26" s="43"/>
      <c r="I26" s="43"/>
      <c r="J26" s="44"/>
      <c r="K26" s="44"/>
      <c r="L26" s="48"/>
      <c r="M26" s="48"/>
      <c r="O26" s="40"/>
      <c r="P26" s="40"/>
      <c r="Q26" s="40"/>
      <c r="R26" s="40"/>
    </row>
    <row r="27" spans="1:18" s="9" customFormat="1" x14ac:dyDescent="0.2">
      <c r="A27" s="10">
        <v>2018</v>
      </c>
      <c r="B27" s="13" t="s">
        <v>31</v>
      </c>
      <c r="C27" s="67">
        <v>161646</v>
      </c>
      <c r="D27" s="68">
        <v>6486</v>
      </c>
      <c r="E27" s="64">
        <f t="shared" si="0"/>
        <v>4.0124716974128649</v>
      </c>
      <c r="G27" s="42"/>
      <c r="H27" s="43"/>
      <c r="I27" s="43"/>
      <c r="O27" s="40"/>
      <c r="P27" s="40"/>
      <c r="Q27" s="40"/>
      <c r="R27" s="40"/>
    </row>
    <row r="28" spans="1:18" x14ac:dyDescent="0.2">
      <c r="A28" s="10">
        <v>2018</v>
      </c>
      <c r="B28" s="13" t="s">
        <v>32</v>
      </c>
      <c r="C28" s="67">
        <v>161551</v>
      </c>
      <c r="D28" s="68">
        <v>6335</v>
      </c>
      <c r="E28" s="64">
        <f t="shared" si="0"/>
        <v>3.9213622942600166</v>
      </c>
      <c r="G28" s="42"/>
      <c r="H28" s="56"/>
      <c r="I28" s="56"/>
    </row>
    <row r="29" spans="1:18" x14ac:dyDescent="0.2">
      <c r="A29" s="10">
        <v>2018</v>
      </c>
      <c r="B29" s="13" t="s">
        <v>33</v>
      </c>
      <c r="C29" s="67">
        <v>161667</v>
      </c>
      <c r="D29" s="68">
        <v>6128</v>
      </c>
      <c r="E29" s="64">
        <f t="shared" si="0"/>
        <v>3.7905076484378379</v>
      </c>
      <c r="G29" s="42"/>
      <c r="H29" s="56"/>
      <c r="I29" s="56"/>
    </row>
    <row r="30" spans="1:18" x14ac:dyDescent="0.2">
      <c r="A30" s="10">
        <v>2018</v>
      </c>
      <c r="B30" s="13" t="s">
        <v>34</v>
      </c>
      <c r="C30" s="67">
        <v>162129</v>
      </c>
      <c r="D30" s="68">
        <v>6537</v>
      </c>
      <c r="E30" s="64">
        <f t="shared" si="0"/>
        <v>4.0319745387931833</v>
      </c>
      <c r="G30" s="42"/>
      <c r="H30" s="56"/>
      <c r="I30" s="56"/>
    </row>
    <row r="31" spans="1:18" x14ac:dyDescent="0.2">
      <c r="A31" s="10">
        <v>2018</v>
      </c>
      <c r="B31" s="13" t="s">
        <v>35</v>
      </c>
      <c r="C31" s="67">
        <v>162209</v>
      </c>
      <c r="D31" s="68">
        <v>6245</v>
      </c>
      <c r="E31" s="64">
        <f t="shared" si="0"/>
        <v>3.8499713332799042</v>
      </c>
      <c r="G31" s="42"/>
      <c r="H31" s="56"/>
      <c r="I31" s="56"/>
    </row>
    <row r="32" spans="1:18" s="66" customFormat="1" x14ac:dyDescent="0.2">
      <c r="A32" s="10">
        <v>2018</v>
      </c>
      <c r="B32" s="46" t="s">
        <v>36</v>
      </c>
      <c r="C32" s="67">
        <v>161802</v>
      </c>
      <c r="D32" s="68">
        <v>6197</v>
      </c>
      <c r="E32" s="64">
        <f t="shared" si="0"/>
        <v>3.8299897405470884</v>
      </c>
      <c r="F32" s="50"/>
      <c r="G32" s="42"/>
      <c r="H32" s="57"/>
      <c r="I32" s="57"/>
      <c r="J32" s="45"/>
      <c r="K32" s="45"/>
      <c r="L32" s="45"/>
      <c r="M32" s="45"/>
      <c r="O32" s="40"/>
      <c r="P32" s="40"/>
      <c r="Q32" s="40"/>
      <c r="R32" s="40"/>
    </row>
    <row r="33" spans="1:18" s="66" customFormat="1" x14ac:dyDescent="0.2">
      <c r="A33" s="10">
        <v>2018</v>
      </c>
      <c r="B33" s="13" t="s">
        <v>37</v>
      </c>
      <c r="C33" s="67">
        <v>162055</v>
      </c>
      <c r="D33" s="68">
        <v>5986</v>
      </c>
      <c r="E33" s="64">
        <f t="shared" si="0"/>
        <v>3.6938076578939252</v>
      </c>
      <c r="F33" s="50"/>
      <c r="G33" s="42"/>
      <c r="H33" s="57"/>
      <c r="I33" s="57"/>
      <c r="J33" s="45"/>
      <c r="K33" s="45"/>
      <c r="L33" s="45"/>
      <c r="M33" s="45"/>
      <c r="O33" s="40"/>
      <c r="P33" s="40"/>
      <c r="Q33" s="40"/>
      <c r="R33" s="40"/>
    </row>
    <row r="34" spans="1:18" x14ac:dyDescent="0.2">
      <c r="A34" s="10">
        <v>2018</v>
      </c>
      <c r="B34" s="13" t="s">
        <v>38</v>
      </c>
      <c r="C34" s="67">
        <v>162694</v>
      </c>
      <c r="D34" s="68">
        <v>6112</v>
      </c>
      <c r="E34" s="64">
        <f t="shared" si="0"/>
        <v>3.7567457927151584</v>
      </c>
      <c r="G34" s="49"/>
      <c r="H34" s="56"/>
      <c r="I34" s="56"/>
    </row>
    <row r="35" spans="1:18" x14ac:dyDescent="0.2">
      <c r="A35" s="10">
        <v>2018</v>
      </c>
      <c r="B35" s="13" t="s">
        <v>39</v>
      </c>
      <c r="C35" s="67">
        <v>162821</v>
      </c>
      <c r="D35" s="68">
        <v>6018</v>
      </c>
      <c r="E35" s="64">
        <f t="shared" si="0"/>
        <v>3.6960834290417086</v>
      </c>
      <c r="G35" s="49"/>
      <c r="H35" s="56"/>
      <c r="I35" s="56"/>
      <c r="L35" s="63"/>
    </row>
    <row r="36" spans="1:18" x14ac:dyDescent="0.2">
      <c r="A36" s="10">
        <v>2018</v>
      </c>
      <c r="B36" s="13" t="s">
        <v>40</v>
      </c>
      <c r="C36" s="67">
        <v>163240</v>
      </c>
      <c r="D36" s="68">
        <v>6294</v>
      </c>
      <c r="E36" s="64">
        <f t="shared" si="0"/>
        <v>3.8556726292575352</v>
      </c>
      <c r="G36" s="49"/>
      <c r="H36" s="56"/>
      <c r="I36" s="56"/>
      <c r="L36" s="63"/>
    </row>
    <row r="37" spans="1:18" x14ac:dyDescent="0.2">
      <c r="A37" s="10">
        <v>2019</v>
      </c>
      <c r="B37" s="13" t="s">
        <v>29</v>
      </c>
      <c r="C37" s="67">
        <v>163229</v>
      </c>
      <c r="D37" s="68">
        <v>6535</v>
      </c>
      <c r="E37" s="64">
        <f t="shared" si="0"/>
        <v>4.0035777956122995</v>
      </c>
      <c r="G37" s="49"/>
      <c r="H37" s="56"/>
      <c r="I37" s="56"/>
      <c r="L37" s="63"/>
    </row>
    <row r="38" spans="1:18" x14ac:dyDescent="0.2">
      <c r="A38" s="10">
        <v>2019</v>
      </c>
      <c r="B38" s="13" t="s">
        <v>30</v>
      </c>
      <c r="C38" s="67">
        <v>163184</v>
      </c>
      <c r="D38" s="68">
        <v>6235</v>
      </c>
      <c r="E38" s="64">
        <f t="shared" si="0"/>
        <v>3.8208402784586726</v>
      </c>
    </row>
    <row r="39" spans="1:18" x14ac:dyDescent="0.2">
      <c r="A39" s="10">
        <v>2019</v>
      </c>
      <c r="B39" s="13" t="s">
        <v>31</v>
      </c>
      <c r="C39" s="67">
        <v>162960</v>
      </c>
      <c r="D39" s="68">
        <v>6211</v>
      </c>
      <c r="E39" s="64">
        <f t="shared" si="0"/>
        <v>3.8113647520864018</v>
      </c>
    </row>
    <row r="40" spans="1:18" x14ac:dyDescent="0.2">
      <c r="A40" s="10">
        <v>2019</v>
      </c>
      <c r="B40" s="13" t="s">
        <v>32</v>
      </c>
      <c r="C40" s="67">
        <v>162470</v>
      </c>
      <c r="D40" s="68">
        <v>5824</v>
      </c>
      <c r="E40" s="64">
        <f t="shared" si="0"/>
        <v>3.5846617837139161</v>
      </c>
    </row>
    <row r="41" spans="1:18" x14ac:dyDescent="0.2">
      <c r="A41" s="10">
        <v>2019</v>
      </c>
      <c r="B41" s="13" t="s">
        <v>33</v>
      </c>
      <c r="C41" s="67">
        <v>162646</v>
      </c>
      <c r="D41" s="68">
        <v>5888</v>
      </c>
      <c r="E41" s="64">
        <f t="shared" si="0"/>
        <v>3.6201320659591993</v>
      </c>
    </row>
    <row r="42" spans="1:18" x14ac:dyDescent="0.2">
      <c r="A42" s="10">
        <v>2019</v>
      </c>
      <c r="B42" s="13" t="s">
        <v>34</v>
      </c>
      <c r="C42" s="67">
        <v>162981</v>
      </c>
      <c r="D42" s="68">
        <v>5975</v>
      </c>
      <c r="E42" s="64">
        <f t="shared" si="0"/>
        <v>3.6660715052674853</v>
      </c>
    </row>
    <row r="43" spans="1:18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1:18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8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8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1:18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8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1:13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1:13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x14ac:dyDescent="0.2">
      <c r="B51" s="13"/>
    </row>
  </sheetData>
  <hyperlinks>
    <hyperlink ref="A10" r:id="rId1" display="http://www.bls.gov/webapps/legacy/cpsatab1.htm" xr:uid="{00000000-0004-0000-0100-000000000000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37"/>
  <sheetViews>
    <sheetView zoomScale="80" zoomScaleNormal="80" workbookViewId="0">
      <selection activeCell="A33" sqref="A33"/>
    </sheetView>
  </sheetViews>
  <sheetFormatPr defaultColWidth="13.28515625" defaultRowHeight="15" x14ac:dyDescent="0.25"/>
  <cols>
    <col min="1" max="1" width="46" customWidth="1"/>
  </cols>
  <sheetData>
    <row r="1" spans="1:31" s="1" customFormat="1" x14ac:dyDescent="0.25">
      <c r="A1" s="2" t="s">
        <v>15</v>
      </c>
    </row>
    <row r="2" spans="1:31" s="53" customFormat="1" x14ac:dyDescent="0.25">
      <c r="A2" s="62" t="s">
        <v>14</v>
      </c>
      <c r="B2" s="52">
        <v>42736</v>
      </c>
      <c r="C2" s="52">
        <v>42767</v>
      </c>
      <c r="D2" s="52">
        <v>42795</v>
      </c>
      <c r="E2" s="52">
        <v>42826</v>
      </c>
      <c r="F2" s="52">
        <v>42856</v>
      </c>
      <c r="G2" s="52">
        <v>42887</v>
      </c>
      <c r="H2" s="52">
        <v>42917</v>
      </c>
      <c r="I2" s="52">
        <v>42948</v>
      </c>
      <c r="J2" s="52">
        <v>42979</v>
      </c>
      <c r="K2" s="52">
        <v>43009</v>
      </c>
      <c r="L2" s="52">
        <v>43040</v>
      </c>
      <c r="M2" s="52">
        <v>43070</v>
      </c>
      <c r="N2" s="52">
        <v>43101</v>
      </c>
      <c r="O2" s="52">
        <v>43132</v>
      </c>
      <c r="P2" s="52">
        <v>43160</v>
      </c>
      <c r="Q2" s="52">
        <v>43191</v>
      </c>
      <c r="R2" s="52">
        <v>43221</v>
      </c>
      <c r="S2" s="52">
        <v>43252</v>
      </c>
      <c r="T2" s="52">
        <v>43282</v>
      </c>
      <c r="U2" s="52">
        <v>43313</v>
      </c>
      <c r="V2" s="52">
        <v>43344</v>
      </c>
      <c r="W2" s="52">
        <v>43374</v>
      </c>
      <c r="X2" s="52">
        <v>43405</v>
      </c>
      <c r="Y2" s="52">
        <v>43435</v>
      </c>
      <c r="Z2" s="52">
        <v>43466</v>
      </c>
      <c r="AA2" s="52">
        <v>43497</v>
      </c>
      <c r="AB2" s="52">
        <v>43525</v>
      </c>
      <c r="AC2" s="52">
        <v>43556</v>
      </c>
      <c r="AD2" s="52">
        <v>43586</v>
      </c>
      <c r="AE2" s="52">
        <v>43617</v>
      </c>
    </row>
    <row r="3" spans="1:31" x14ac:dyDescent="0.25">
      <c r="A3" s="33" t="s">
        <v>53</v>
      </c>
      <c r="B3" s="69">
        <v>55790</v>
      </c>
      <c r="C3" s="69">
        <v>55946</v>
      </c>
      <c r="D3" s="69">
        <v>55865</v>
      </c>
      <c r="E3" s="69">
        <v>55541</v>
      </c>
      <c r="F3" s="69">
        <v>55745</v>
      </c>
      <c r="G3" s="69">
        <v>55451</v>
      </c>
      <c r="H3" s="69">
        <v>55850</v>
      </c>
      <c r="I3" s="69">
        <v>55358</v>
      </c>
      <c r="J3" s="69">
        <v>55423</v>
      </c>
      <c r="K3" s="69">
        <v>55488</v>
      </c>
      <c r="L3" s="69">
        <v>55494</v>
      </c>
      <c r="M3" s="69">
        <v>55247</v>
      </c>
      <c r="N3" s="69">
        <v>55318</v>
      </c>
      <c r="O3" s="69">
        <v>55594</v>
      </c>
      <c r="P3" s="69">
        <v>55331</v>
      </c>
      <c r="Q3" s="69">
        <v>55315</v>
      </c>
      <c r="R3" s="69">
        <v>55477</v>
      </c>
      <c r="S3" s="69">
        <v>55291</v>
      </c>
      <c r="T3" s="69">
        <v>55593</v>
      </c>
      <c r="U3" s="69">
        <v>55188</v>
      </c>
      <c r="V3" s="69">
        <v>54938</v>
      </c>
      <c r="W3" s="69">
        <v>55591</v>
      </c>
      <c r="X3" s="69">
        <v>55267</v>
      </c>
      <c r="Y3" s="69">
        <v>55278</v>
      </c>
      <c r="Z3" s="69">
        <v>55203</v>
      </c>
      <c r="AA3" s="69">
        <v>55773</v>
      </c>
      <c r="AB3" s="69">
        <v>55495</v>
      </c>
      <c r="AC3" s="69">
        <v>55253</v>
      </c>
      <c r="AD3" s="69">
        <v>56116</v>
      </c>
      <c r="AE3" s="33">
        <v>56516</v>
      </c>
    </row>
    <row r="4" spans="1:31" x14ac:dyDescent="0.25">
      <c r="A4" s="33" t="s">
        <v>54</v>
      </c>
      <c r="B4" s="69">
        <v>14589</v>
      </c>
      <c r="C4" s="69">
        <v>14715</v>
      </c>
      <c r="D4" s="69">
        <v>14656</v>
      </c>
      <c r="E4" s="69">
        <v>14517</v>
      </c>
      <c r="F4" s="69">
        <v>14539</v>
      </c>
      <c r="G4" s="69">
        <v>14720</v>
      </c>
      <c r="H4" s="69">
        <v>14916</v>
      </c>
      <c r="I4" s="69">
        <v>14759</v>
      </c>
      <c r="J4" s="69">
        <v>14496</v>
      </c>
      <c r="K4" s="69">
        <v>14328</v>
      </c>
      <c r="L4" s="69">
        <v>14241</v>
      </c>
      <c r="M4" s="69">
        <v>14122</v>
      </c>
      <c r="N4" s="69">
        <v>13908</v>
      </c>
      <c r="O4" s="69">
        <v>14062</v>
      </c>
      <c r="P4" s="69">
        <v>14054</v>
      </c>
      <c r="Q4" s="69">
        <v>14131</v>
      </c>
      <c r="R4" s="69">
        <v>14114</v>
      </c>
      <c r="S4" s="69">
        <v>14884</v>
      </c>
      <c r="T4" s="69">
        <v>15094</v>
      </c>
      <c r="U4" s="69">
        <v>14877</v>
      </c>
      <c r="V4" s="69">
        <v>14578</v>
      </c>
      <c r="W4" s="69">
        <v>14430</v>
      </c>
      <c r="X4" s="69">
        <v>14349</v>
      </c>
      <c r="Y4" s="69">
        <v>14390</v>
      </c>
      <c r="Z4" s="69">
        <v>14460</v>
      </c>
      <c r="AA4" s="69">
        <v>14620</v>
      </c>
      <c r="AB4" s="69">
        <v>14588</v>
      </c>
      <c r="AC4" s="69">
        <v>14425</v>
      </c>
      <c r="AD4" s="69">
        <v>14573</v>
      </c>
      <c r="AE4" s="33">
        <v>14763</v>
      </c>
    </row>
    <row r="5" spans="1:31" x14ac:dyDescent="0.25">
      <c r="A5" s="33" t="s">
        <v>55</v>
      </c>
      <c r="B5" s="69">
        <v>117491</v>
      </c>
      <c r="C5" s="69">
        <v>118538</v>
      </c>
      <c r="D5" s="69">
        <v>118595</v>
      </c>
      <c r="E5" s="69">
        <v>117793</v>
      </c>
      <c r="F5" s="69">
        <v>118564</v>
      </c>
      <c r="G5" s="69">
        <v>120547</v>
      </c>
      <c r="H5" s="69">
        <v>122166</v>
      </c>
      <c r="I5" s="69">
        <v>121196</v>
      </c>
      <c r="J5" s="69">
        <v>119365</v>
      </c>
      <c r="K5" s="69">
        <v>117435</v>
      </c>
      <c r="L5" s="69">
        <v>116381</v>
      </c>
      <c r="M5" s="69">
        <v>115389</v>
      </c>
      <c r="N5" s="69">
        <v>114585</v>
      </c>
      <c r="O5" s="69">
        <v>115613</v>
      </c>
      <c r="P5" s="69">
        <v>115541</v>
      </c>
      <c r="Q5" s="69">
        <v>115681</v>
      </c>
      <c r="R5" s="69">
        <v>116122</v>
      </c>
      <c r="S5" s="69">
        <v>122364</v>
      </c>
      <c r="T5" s="69">
        <v>125005</v>
      </c>
      <c r="U5" s="69">
        <v>123822</v>
      </c>
      <c r="V5" s="69">
        <v>121338</v>
      </c>
      <c r="W5" s="69">
        <v>119829</v>
      </c>
      <c r="X5" s="69">
        <v>118704</v>
      </c>
      <c r="Y5" s="69">
        <v>119021</v>
      </c>
      <c r="Z5" s="69">
        <v>119699</v>
      </c>
      <c r="AA5" s="69">
        <v>120938</v>
      </c>
      <c r="AB5" s="69">
        <v>120635</v>
      </c>
      <c r="AC5" s="69">
        <v>118993</v>
      </c>
      <c r="AD5" s="69">
        <v>120112</v>
      </c>
      <c r="AE5" s="33">
        <v>120859</v>
      </c>
    </row>
    <row r="6" spans="1:31" x14ac:dyDescent="0.25">
      <c r="A6" s="33" t="s">
        <v>0</v>
      </c>
      <c r="B6" s="69">
        <v>117491</v>
      </c>
      <c r="C6" s="69">
        <v>118538</v>
      </c>
      <c r="D6" s="69">
        <v>118595</v>
      </c>
      <c r="E6" s="69">
        <v>117793</v>
      </c>
      <c r="F6" s="69">
        <v>118564</v>
      </c>
      <c r="G6" s="69">
        <v>120547</v>
      </c>
      <c r="H6" s="69">
        <v>122166</v>
      </c>
      <c r="I6" s="69">
        <v>121196</v>
      </c>
      <c r="J6" s="69">
        <v>119365</v>
      </c>
      <c r="K6" s="69">
        <v>117435</v>
      </c>
      <c r="L6" s="69">
        <v>116381</v>
      </c>
      <c r="M6" s="69">
        <v>115389</v>
      </c>
      <c r="N6" s="69">
        <v>114585</v>
      </c>
      <c r="O6" s="69">
        <v>115613</v>
      </c>
      <c r="P6" s="69">
        <v>115541</v>
      </c>
      <c r="Q6" s="69">
        <v>115681</v>
      </c>
      <c r="R6" s="69">
        <v>116122</v>
      </c>
      <c r="S6" s="69">
        <v>122364</v>
      </c>
      <c r="T6" s="69">
        <v>125005</v>
      </c>
      <c r="U6" s="69">
        <v>123822</v>
      </c>
      <c r="V6" s="69">
        <v>121338</v>
      </c>
      <c r="W6" s="69">
        <v>119829</v>
      </c>
      <c r="X6" s="69">
        <v>118704</v>
      </c>
      <c r="Y6" s="69">
        <v>119021</v>
      </c>
      <c r="Z6" s="69">
        <v>119699</v>
      </c>
      <c r="AA6" s="69">
        <v>120938</v>
      </c>
      <c r="AB6" s="69">
        <v>120635</v>
      </c>
      <c r="AC6" s="69">
        <v>118993</v>
      </c>
      <c r="AD6" s="69">
        <v>120112</v>
      </c>
      <c r="AE6" s="33">
        <v>120859</v>
      </c>
    </row>
    <row r="7" spans="1:31" x14ac:dyDescent="0.25">
      <c r="A7" s="33" t="s">
        <v>56</v>
      </c>
      <c r="B7" s="69">
        <v>32790</v>
      </c>
      <c r="C7" s="69">
        <v>33011</v>
      </c>
      <c r="D7" s="69">
        <v>32990</v>
      </c>
      <c r="E7" s="69">
        <v>32863</v>
      </c>
      <c r="F7" s="69">
        <v>32878</v>
      </c>
      <c r="G7" s="69">
        <v>33133</v>
      </c>
      <c r="H7" s="69">
        <v>33068</v>
      </c>
      <c r="I7" s="69">
        <v>32733</v>
      </c>
      <c r="J7" s="69">
        <v>32669</v>
      </c>
      <c r="K7" s="69">
        <v>32782</v>
      </c>
      <c r="L7" s="69">
        <v>32671</v>
      </c>
      <c r="M7" s="69">
        <v>32563</v>
      </c>
      <c r="N7" s="69">
        <v>32397</v>
      </c>
      <c r="O7" s="69">
        <v>32705</v>
      </c>
      <c r="P7" s="69">
        <v>32613</v>
      </c>
      <c r="Q7" s="69">
        <v>32385</v>
      </c>
      <c r="R7" s="69">
        <v>32402</v>
      </c>
      <c r="S7" s="69">
        <v>32769</v>
      </c>
      <c r="T7" s="69">
        <v>32801</v>
      </c>
      <c r="U7" s="69">
        <v>32256</v>
      </c>
      <c r="V7" s="69">
        <v>32206</v>
      </c>
      <c r="W7" s="69">
        <v>32633</v>
      </c>
      <c r="X7" s="69">
        <v>32657</v>
      </c>
      <c r="Y7" s="69">
        <v>32699</v>
      </c>
      <c r="Z7" s="69">
        <v>32727</v>
      </c>
      <c r="AA7" s="69">
        <v>33038</v>
      </c>
      <c r="AB7" s="69">
        <v>33007</v>
      </c>
      <c r="AC7" s="69">
        <v>32514</v>
      </c>
      <c r="AD7" s="69">
        <v>32571</v>
      </c>
      <c r="AE7" s="33">
        <v>33030</v>
      </c>
    </row>
    <row r="8" spans="1:31" x14ac:dyDescent="0.25">
      <c r="A8" s="33" t="s">
        <v>57</v>
      </c>
      <c r="B8" s="69">
        <v>18809</v>
      </c>
      <c r="C8" s="69">
        <v>18978</v>
      </c>
      <c r="D8" s="69">
        <v>18995</v>
      </c>
      <c r="E8" s="69">
        <v>18987</v>
      </c>
      <c r="F8" s="69">
        <v>18973</v>
      </c>
      <c r="G8" s="69">
        <v>19127</v>
      </c>
      <c r="H8" s="69">
        <v>19203</v>
      </c>
      <c r="I8" s="69">
        <v>18979</v>
      </c>
      <c r="J8" s="69">
        <v>18738</v>
      </c>
      <c r="K8" s="69">
        <v>18754</v>
      </c>
      <c r="L8" s="69">
        <v>18677</v>
      </c>
      <c r="M8" s="69">
        <v>18660</v>
      </c>
      <c r="N8" s="69">
        <v>18686</v>
      </c>
      <c r="O8" s="69">
        <v>18816</v>
      </c>
      <c r="P8" s="69">
        <v>18741</v>
      </c>
      <c r="Q8" s="69">
        <v>18656</v>
      </c>
      <c r="R8" s="69">
        <v>18663</v>
      </c>
      <c r="S8" s="69">
        <v>18935</v>
      </c>
      <c r="T8" s="69">
        <v>18976</v>
      </c>
      <c r="U8" s="69">
        <v>18654</v>
      </c>
      <c r="V8" s="69">
        <v>18471</v>
      </c>
      <c r="W8" s="69">
        <v>18644</v>
      </c>
      <c r="X8" s="69">
        <v>18713</v>
      </c>
      <c r="Y8" s="69">
        <v>18734</v>
      </c>
      <c r="Z8" s="69">
        <v>18874</v>
      </c>
      <c r="AA8" s="69">
        <v>18939</v>
      </c>
      <c r="AB8" s="69">
        <v>18874</v>
      </c>
      <c r="AC8" s="69">
        <v>18618</v>
      </c>
      <c r="AD8" s="69">
        <v>18611</v>
      </c>
      <c r="AE8" s="33">
        <v>19064</v>
      </c>
    </row>
    <row r="9" spans="1:31" x14ac:dyDescent="0.25">
      <c r="A9" s="33" t="s">
        <v>58</v>
      </c>
      <c r="B9" s="69">
        <v>474345</v>
      </c>
      <c r="C9" s="69">
        <v>478174</v>
      </c>
      <c r="D9" s="69">
        <v>478200</v>
      </c>
      <c r="E9" s="69">
        <v>477083</v>
      </c>
      <c r="F9" s="69">
        <v>476427</v>
      </c>
      <c r="G9" s="69">
        <v>478510</v>
      </c>
      <c r="H9" s="69">
        <v>479511</v>
      </c>
      <c r="I9" s="69">
        <v>474356</v>
      </c>
      <c r="J9" s="69">
        <v>471742</v>
      </c>
      <c r="K9" s="69">
        <v>473491</v>
      </c>
      <c r="L9" s="69">
        <v>472198</v>
      </c>
      <c r="M9" s="69">
        <v>471338</v>
      </c>
      <c r="N9" s="69">
        <v>468753</v>
      </c>
      <c r="O9" s="69">
        <v>473594</v>
      </c>
      <c r="P9" s="69">
        <v>472594</v>
      </c>
      <c r="Q9" s="69">
        <v>470294</v>
      </c>
      <c r="R9" s="69">
        <v>470380</v>
      </c>
      <c r="S9" s="69">
        <v>474177</v>
      </c>
      <c r="T9" s="69">
        <v>475994</v>
      </c>
      <c r="U9" s="69">
        <v>469229</v>
      </c>
      <c r="V9" s="69">
        <v>466971</v>
      </c>
      <c r="W9" s="69">
        <v>473647</v>
      </c>
      <c r="X9" s="69">
        <v>473789</v>
      </c>
      <c r="Y9" s="69">
        <v>474589</v>
      </c>
      <c r="Z9" s="69">
        <v>474877</v>
      </c>
      <c r="AA9" s="69">
        <v>479567</v>
      </c>
      <c r="AB9" s="69">
        <v>478761</v>
      </c>
      <c r="AC9" s="69">
        <v>472698</v>
      </c>
      <c r="AD9" s="69">
        <v>473158</v>
      </c>
      <c r="AE9" s="33">
        <v>480290</v>
      </c>
    </row>
    <row r="10" spans="1:31" x14ac:dyDescent="0.25">
      <c r="A10" s="33" t="s">
        <v>59</v>
      </c>
      <c r="B10" s="69">
        <v>14568</v>
      </c>
      <c r="C10" s="69">
        <v>14709</v>
      </c>
      <c r="D10" s="69">
        <v>14727</v>
      </c>
      <c r="E10" s="69">
        <v>14700</v>
      </c>
      <c r="F10" s="69">
        <v>14646</v>
      </c>
      <c r="G10" s="69">
        <v>14715</v>
      </c>
      <c r="H10" s="69">
        <v>14777</v>
      </c>
      <c r="I10" s="69">
        <v>14625</v>
      </c>
      <c r="J10" s="69">
        <v>14489</v>
      </c>
      <c r="K10" s="69">
        <v>14560</v>
      </c>
      <c r="L10" s="69">
        <v>14517</v>
      </c>
      <c r="M10" s="69">
        <v>14484</v>
      </c>
      <c r="N10" s="69">
        <v>14403</v>
      </c>
      <c r="O10" s="69">
        <v>14548</v>
      </c>
      <c r="P10" s="69">
        <v>14511</v>
      </c>
      <c r="Q10" s="69">
        <v>14432</v>
      </c>
      <c r="R10" s="69">
        <v>14443</v>
      </c>
      <c r="S10" s="69">
        <v>14557</v>
      </c>
      <c r="T10" s="69">
        <v>14643</v>
      </c>
      <c r="U10" s="69">
        <v>14481</v>
      </c>
      <c r="V10" s="69">
        <v>14361</v>
      </c>
      <c r="W10" s="69">
        <v>14553</v>
      </c>
      <c r="X10" s="69">
        <v>14543</v>
      </c>
      <c r="Y10" s="69">
        <v>14563</v>
      </c>
      <c r="Z10" s="69">
        <v>14605</v>
      </c>
      <c r="AA10" s="69">
        <v>14756</v>
      </c>
      <c r="AB10" s="69">
        <v>14718</v>
      </c>
      <c r="AC10" s="69">
        <v>14548</v>
      </c>
      <c r="AD10" s="69">
        <v>14554</v>
      </c>
      <c r="AE10" s="33">
        <v>14740</v>
      </c>
    </row>
    <row r="11" spans="1:31" x14ac:dyDescent="0.25">
      <c r="A11" s="33" t="s">
        <v>60</v>
      </c>
      <c r="B11" s="69">
        <v>15502</v>
      </c>
      <c r="C11" s="69">
        <v>15583</v>
      </c>
      <c r="D11" s="69">
        <v>15571</v>
      </c>
      <c r="E11" s="69">
        <v>15514</v>
      </c>
      <c r="F11" s="69">
        <v>15608</v>
      </c>
      <c r="G11" s="69">
        <v>15877</v>
      </c>
      <c r="H11" s="69">
        <v>15927</v>
      </c>
      <c r="I11" s="69">
        <v>15822</v>
      </c>
      <c r="J11" s="69">
        <v>15635</v>
      </c>
      <c r="K11" s="69">
        <v>15574</v>
      </c>
      <c r="L11" s="69">
        <v>15530</v>
      </c>
      <c r="M11" s="69">
        <v>15524</v>
      </c>
      <c r="N11" s="69">
        <v>15482</v>
      </c>
      <c r="O11" s="69">
        <v>15569</v>
      </c>
      <c r="P11" s="69">
        <v>15513</v>
      </c>
      <c r="Q11" s="69">
        <v>15420</v>
      </c>
      <c r="R11" s="69">
        <v>15497</v>
      </c>
      <c r="S11" s="69">
        <v>15773</v>
      </c>
      <c r="T11" s="69">
        <v>15789</v>
      </c>
      <c r="U11" s="69">
        <v>15615</v>
      </c>
      <c r="V11" s="69">
        <v>15365</v>
      </c>
      <c r="W11" s="69">
        <v>15442</v>
      </c>
      <c r="X11" s="69">
        <v>15409</v>
      </c>
      <c r="Y11" s="69">
        <v>15483</v>
      </c>
      <c r="Z11" s="69">
        <v>15552</v>
      </c>
      <c r="AA11" s="69">
        <v>15615</v>
      </c>
      <c r="AB11" s="69">
        <v>15542</v>
      </c>
      <c r="AC11" s="69">
        <v>15236</v>
      </c>
      <c r="AD11" s="69">
        <v>15376</v>
      </c>
      <c r="AE11" s="33">
        <v>16001</v>
      </c>
    </row>
    <row r="12" spans="1:31" x14ac:dyDescent="0.25">
      <c r="A12" s="33" t="s">
        <v>61</v>
      </c>
      <c r="B12" s="69">
        <v>12400</v>
      </c>
      <c r="C12" s="69">
        <v>12488</v>
      </c>
      <c r="D12" s="69">
        <v>12477</v>
      </c>
      <c r="E12" s="69">
        <v>12490</v>
      </c>
      <c r="F12" s="69">
        <v>12526</v>
      </c>
      <c r="G12" s="69">
        <v>12613</v>
      </c>
      <c r="H12" s="69">
        <v>12648</v>
      </c>
      <c r="I12" s="69">
        <v>12473</v>
      </c>
      <c r="J12" s="69">
        <v>12373</v>
      </c>
      <c r="K12" s="69">
        <v>12427</v>
      </c>
      <c r="L12" s="69">
        <v>12367</v>
      </c>
      <c r="M12" s="69">
        <v>12344</v>
      </c>
      <c r="N12" s="69">
        <v>12288</v>
      </c>
      <c r="O12" s="69">
        <v>12398</v>
      </c>
      <c r="P12" s="69">
        <v>12351</v>
      </c>
      <c r="Q12" s="69">
        <v>12351</v>
      </c>
      <c r="R12" s="69">
        <v>12392</v>
      </c>
      <c r="S12" s="69">
        <v>12518</v>
      </c>
      <c r="T12" s="69">
        <v>12520</v>
      </c>
      <c r="U12" s="69">
        <v>12312</v>
      </c>
      <c r="V12" s="69">
        <v>12250</v>
      </c>
      <c r="W12" s="69">
        <v>12360</v>
      </c>
      <c r="X12" s="69">
        <v>12354</v>
      </c>
      <c r="Y12" s="69">
        <v>12382</v>
      </c>
      <c r="Z12" s="69">
        <v>12408</v>
      </c>
      <c r="AA12" s="69">
        <v>12489</v>
      </c>
      <c r="AB12" s="69">
        <v>12485</v>
      </c>
      <c r="AC12" s="69">
        <v>12369</v>
      </c>
      <c r="AD12" s="69">
        <v>12429</v>
      </c>
      <c r="AE12" s="33">
        <v>12669</v>
      </c>
    </row>
    <row r="13" spans="1:31" x14ac:dyDescent="0.25">
      <c r="A13" s="33" t="s">
        <v>62</v>
      </c>
      <c r="B13" s="69">
        <v>26728</v>
      </c>
      <c r="C13" s="69">
        <v>26924</v>
      </c>
      <c r="D13" s="69">
        <v>26873</v>
      </c>
      <c r="E13" s="69">
        <v>26911</v>
      </c>
      <c r="F13" s="69">
        <v>26834</v>
      </c>
      <c r="G13" s="69">
        <v>27146</v>
      </c>
      <c r="H13" s="69">
        <v>27266</v>
      </c>
      <c r="I13" s="69">
        <v>26956</v>
      </c>
      <c r="J13" s="69">
        <v>26670</v>
      </c>
      <c r="K13" s="69">
        <v>26761</v>
      </c>
      <c r="L13" s="69">
        <v>26711</v>
      </c>
      <c r="M13" s="69">
        <v>26673</v>
      </c>
      <c r="N13" s="69">
        <v>26608</v>
      </c>
      <c r="O13" s="69">
        <v>26895</v>
      </c>
      <c r="P13" s="69">
        <v>26736</v>
      </c>
      <c r="Q13" s="69">
        <v>26622</v>
      </c>
      <c r="R13" s="69">
        <v>26638</v>
      </c>
      <c r="S13" s="69">
        <v>27007</v>
      </c>
      <c r="T13" s="69">
        <v>27031</v>
      </c>
      <c r="U13" s="69">
        <v>26618</v>
      </c>
      <c r="V13" s="69">
        <v>26344</v>
      </c>
      <c r="W13" s="69">
        <v>26543</v>
      </c>
      <c r="X13" s="69">
        <v>26554</v>
      </c>
      <c r="Y13" s="69">
        <v>26599</v>
      </c>
      <c r="Z13" s="69">
        <v>26755</v>
      </c>
      <c r="AA13" s="69">
        <v>26867</v>
      </c>
      <c r="AB13" s="69">
        <v>26790</v>
      </c>
      <c r="AC13" s="69">
        <v>26469</v>
      </c>
      <c r="AD13" s="69">
        <v>26508</v>
      </c>
      <c r="AE13" s="33">
        <v>26143</v>
      </c>
    </row>
    <row r="14" spans="1:31" x14ac:dyDescent="0.25">
      <c r="A14" s="33" t="s">
        <v>63</v>
      </c>
      <c r="B14" s="69">
        <v>38674</v>
      </c>
      <c r="C14" s="69">
        <v>38893</v>
      </c>
      <c r="D14" s="69">
        <v>38808</v>
      </c>
      <c r="E14" s="69">
        <v>38828</v>
      </c>
      <c r="F14" s="69">
        <v>38999</v>
      </c>
      <c r="G14" s="69">
        <v>39668</v>
      </c>
      <c r="H14" s="69">
        <v>39943</v>
      </c>
      <c r="I14" s="69">
        <v>39534</v>
      </c>
      <c r="J14" s="69">
        <v>38924</v>
      </c>
      <c r="K14" s="69">
        <v>38842</v>
      </c>
      <c r="L14" s="69">
        <v>38819</v>
      </c>
      <c r="M14" s="69">
        <v>38948</v>
      </c>
      <c r="N14" s="69">
        <v>38634</v>
      </c>
      <c r="O14" s="69">
        <v>38871</v>
      </c>
      <c r="P14" s="69">
        <v>38691</v>
      </c>
      <c r="Q14" s="69">
        <v>38645</v>
      </c>
      <c r="R14" s="69">
        <v>38884</v>
      </c>
      <c r="S14" s="69">
        <v>39529</v>
      </c>
      <c r="T14" s="69">
        <v>39802</v>
      </c>
      <c r="U14" s="69">
        <v>39224</v>
      </c>
      <c r="V14" s="69">
        <v>38591</v>
      </c>
      <c r="W14" s="69">
        <v>38699</v>
      </c>
      <c r="X14" s="69">
        <v>38676</v>
      </c>
      <c r="Y14" s="69">
        <v>38714</v>
      </c>
      <c r="Z14" s="69">
        <v>38633</v>
      </c>
      <c r="AA14" s="69">
        <v>38834</v>
      </c>
      <c r="AB14" s="69">
        <v>38683</v>
      </c>
      <c r="AC14" s="69">
        <v>38228</v>
      </c>
      <c r="AD14" s="69">
        <v>38551</v>
      </c>
      <c r="AE14" s="33">
        <v>39936</v>
      </c>
    </row>
    <row r="15" spans="1:31" x14ac:dyDescent="0.25">
      <c r="A15" s="33" t="s">
        <v>64</v>
      </c>
      <c r="B15" s="69">
        <v>8245</v>
      </c>
      <c r="C15" s="69">
        <v>8264</v>
      </c>
      <c r="D15" s="69">
        <v>8191</v>
      </c>
      <c r="E15" s="69">
        <v>8024</v>
      </c>
      <c r="F15" s="69">
        <v>8059</v>
      </c>
      <c r="G15" s="69">
        <v>8084</v>
      </c>
      <c r="H15" s="69">
        <v>7864</v>
      </c>
      <c r="I15" s="69">
        <v>7864</v>
      </c>
      <c r="J15" s="69">
        <v>8047</v>
      </c>
      <c r="K15" s="69">
        <v>8036</v>
      </c>
      <c r="L15" s="69">
        <v>8103</v>
      </c>
      <c r="M15" s="69">
        <v>8115</v>
      </c>
      <c r="N15" s="69">
        <v>8182</v>
      </c>
      <c r="O15" s="69">
        <v>8195</v>
      </c>
      <c r="P15" s="69">
        <v>8075</v>
      </c>
      <c r="Q15" s="69">
        <v>8062</v>
      </c>
      <c r="R15" s="69">
        <v>8034</v>
      </c>
      <c r="S15" s="69">
        <v>8017</v>
      </c>
      <c r="T15" s="69">
        <v>7760</v>
      </c>
      <c r="U15" s="69">
        <v>7705</v>
      </c>
      <c r="V15" s="69">
        <v>7864</v>
      </c>
      <c r="W15" s="69">
        <v>7902</v>
      </c>
      <c r="X15" s="69">
        <v>7937</v>
      </c>
      <c r="Y15" s="69">
        <v>7965</v>
      </c>
      <c r="Z15" s="69">
        <v>8095</v>
      </c>
      <c r="AA15" s="69">
        <v>8138</v>
      </c>
      <c r="AB15" s="69">
        <v>8018</v>
      </c>
      <c r="AC15" s="69">
        <v>7966</v>
      </c>
      <c r="AD15" s="69">
        <v>8180</v>
      </c>
      <c r="AE15" s="33">
        <v>8286</v>
      </c>
    </row>
    <row r="16" spans="1:31" x14ac:dyDescent="0.25">
      <c r="A16" s="33" t="s">
        <v>65</v>
      </c>
      <c r="B16" s="69">
        <v>22517</v>
      </c>
      <c r="C16" s="69">
        <v>22665</v>
      </c>
      <c r="D16" s="69">
        <v>22637</v>
      </c>
      <c r="E16" s="69">
        <v>22665</v>
      </c>
      <c r="F16" s="69">
        <v>22691</v>
      </c>
      <c r="G16" s="69">
        <v>22872</v>
      </c>
      <c r="H16" s="69">
        <v>22970</v>
      </c>
      <c r="I16" s="69">
        <v>22686</v>
      </c>
      <c r="J16" s="69">
        <v>22483</v>
      </c>
      <c r="K16" s="69">
        <v>22528</v>
      </c>
      <c r="L16" s="69">
        <v>22470</v>
      </c>
      <c r="M16" s="69">
        <v>22373</v>
      </c>
      <c r="N16" s="69">
        <v>22328</v>
      </c>
      <c r="O16" s="69">
        <v>22555</v>
      </c>
      <c r="P16" s="69">
        <v>22431</v>
      </c>
      <c r="Q16" s="69">
        <v>22388</v>
      </c>
      <c r="R16" s="69">
        <v>22470</v>
      </c>
      <c r="S16" s="69">
        <v>22731</v>
      </c>
      <c r="T16" s="69">
        <v>22716</v>
      </c>
      <c r="U16" s="69">
        <v>22333</v>
      </c>
      <c r="V16" s="69">
        <v>22150</v>
      </c>
      <c r="W16" s="69">
        <v>22397</v>
      </c>
      <c r="X16" s="69">
        <v>22377</v>
      </c>
      <c r="Y16" s="69">
        <v>22457</v>
      </c>
      <c r="Z16" s="69">
        <v>22568</v>
      </c>
      <c r="AA16" s="69">
        <v>22690</v>
      </c>
      <c r="AB16" s="69">
        <v>22631</v>
      </c>
      <c r="AC16" s="69">
        <v>22426</v>
      </c>
      <c r="AD16" s="69">
        <v>22507</v>
      </c>
      <c r="AE16" s="33">
        <v>22862</v>
      </c>
    </row>
    <row r="17" spans="1:31" x14ac:dyDescent="0.25">
      <c r="A17" s="33" t="s">
        <v>1</v>
      </c>
      <c r="B17" s="69">
        <v>229937</v>
      </c>
      <c r="C17" s="69">
        <v>230612</v>
      </c>
      <c r="D17" s="69">
        <v>230666</v>
      </c>
      <c r="E17" s="69">
        <v>230186</v>
      </c>
      <c r="F17" s="69">
        <v>230022</v>
      </c>
      <c r="G17" s="69">
        <v>231311</v>
      </c>
      <c r="H17" s="69">
        <v>230800</v>
      </c>
      <c r="I17" s="69">
        <v>229455</v>
      </c>
      <c r="J17" s="69">
        <v>229812</v>
      </c>
      <c r="K17" s="69">
        <v>229904</v>
      </c>
      <c r="L17" s="69">
        <v>230133</v>
      </c>
      <c r="M17" s="69">
        <v>229253</v>
      </c>
      <c r="N17" s="69">
        <v>228157</v>
      </c>
      <c r="O17" s="69">
        <v>229442</v>
      </c>
      <c r="P17" s="69">
        <v>228359</v>
      </c>
      <c r="Q17" s="69">
        <v>226346</v>
      </c>
      <c r="R17" s="69">
        <v>226106</v>
      </c>
      <c r="S17" s="69">
        <v>228280</v>
      </c>
      <c r="T17" s="69">
        <v>228178</v>
      </c>
      <c r="U17" s="69">
        <v>226191</v>
      </c>
      <c r="V17" s="69">
        <v>225558</v>
      </c>
      <c r="W17" s="69">
        <v>227275</v>
      </c>
      <c r="X17" s="69">
        <v>227305</v>
      </c>
      <c r="Y17" s="69">
        <v>228141</v>
      </c>
      <c r="Z17" s="69">
        <v>227294</v>
      </c>
      <c r="AA17" s="69">
        <v>229397</v>
      </c>
      <c r="AB17" s="69">
        <v>229105</v>
      </c>
      <c r="AC17" s="69">
        <v>227132</v>
      </c>
      <c r="AD17" s="69">
        <v>227660</v>
      </c>
      <c r="AE17" s="33">
        <v>235525</v>
      </c>
    </row>
    <row r="18" spans="1:31" x14ac:dyDescent="0.25">
      <c r="A18" s="33" t="s">
        <v>2</v>
      </c>
      <c r="B18" s="69">
        <v>253175</v>
      </c>
      <c r="C18" s="69">
        <v>254041</v>
      </c>
      <c r="D18" s="69">
        <v>253933</v>
      </c>
      <c r="E18" s="69">
        <v>253335</v>
      </c>
      <c r="F18" s="69">
        <v>252616</v>
      </c>
      <c r="G18" s="69">
        <v>254635</v>
      </c>
      <c r="H18" s="69">
        <v>254169</v>
      </c>
      <c r="I18" s="69">
        <v>252658</v>
      </c>
      <c r="J18" s="69">
        <v>252944</v>
      </c>
      <c r="K18" s="69">
        <v>252527</v>
      </c>
      <c r="L18" s="69">
        <v>252772</v>
      </c>
      <c r="M18" s="69">
        <v>251804</v>
      </c>
      <c r="N18" s="69">
        <v>251070</v>
      </c>
      <c r="O18" s="69">
        <v>252733</v>
      </c>
      <c r="P18" s="69">
        <v>251380</v>
      </c>
      <c r="Q18" s="69">
        <v>248769</v>
      </c>
      <c r="R18" s="69">
        <v>248042</v>
      </c>
      <c r="S18" s="69">
        <v>251219</v>
      </c>
      <c r="T18" s="69">
        <v>251110</v>
      </c>
      <c r="U18" s="69">
        <v>248564</v>
      </c>
      <c r="V18" s="69">
        <v>247576</v>
      </c>
      <c r="W18" s="69">
        <v>249258</v>
      </c>
      <c r="X18" s="69">
        <v>249200</v>
      </c>
      <c r="Y18" s="69">
        <v>250417</v>
      </c>
      <c r="Z18" s="69">
        <v>250144</v>
      </c>
      <c r="AA18" s="69">
        <v>252311</v>
      </c>
      <c r="AB18" s="69">
        <v>252012</v>
      </c>
      <c r="AC18" s="69">
        <v>248893</v>
      </c>
      <c r="AD18" s="69">
        <v>248856</v>
      </c>
      <c r="AE18" s="33">
        <v>258452</v>
      </c>
    </row>
    <row r="19" spans="1:31" x14ac:dyDescent="0.25">
      <c r="A19" s="33" t="s">
        <v>66</v>
      </c>
      <c r="B19" s="69">
        <v>25754</v>
      </c>
      <c r="C19" s="69">
        <v>25858</v>
      </c>
      <c r="D19" s="69">
        <v>25751</v>
      </c>
      <c r="E19" s="69">
        <v>25636</v>
      </c>
      <c r="F19" s="69">
        <v>25606</v>
      </c>
      <c r="G19" s="69">
        <v>25918</v>
      </c>
      <c r="H19" s="69">
        <v>26050</v>
      </c>
      <c r="I19" s="69">
        <v>25972</v>
      </c>
      <c r="J19" s="69">
        <v>25902</v>
      </c>
      <c r="K19" s="69">
        <v>25800</v>
      </c>
      <c r="L19" s="69">
        <v>25839</v>
      </c>
      <c r="M19" s="69">
        <v>25687</v>
      </c>
      <c r="N19" s="69">
        <v>25654</v>
      </c>
      <c r="O19" s="69">
        <v>25800</v>
      </c>
      <c r="P19" s="69">
        <v>25616</v>
      </c>
      <c r="Q19" s="69">
        <v>25260</v>
      </c>
      <c r="R19" s="69">
        <v>25097</v>
      </c>
      <c r="S19" s="69">
        <v>25539</v>
      </c>
      <c r="T19" s="69">
        <v>25552</v>
      </c>
      <c r="U19" s="69">
        <v>25243</v>
      </c>
      <c r="V19" s="69">
        <v>25033</v>
      </c>
      <c r="W19" s="69">
        <v>25157</v>
      </c>
      <c r="X19" s="69">
        <v>25051</v>
      </c>
      <c r="Y19" s="69">
        <v>25179</v>
      </c>
      <c r="Z19" s="69">
        <v>25429</v>
      </c>
      <c r="AA19" s="69">
        <v>25688</v>
      </c>
      <c r="AB19" s="69">
        <v>25555</v>
      </c>
      <c r="AC19" s="69">
        <v>24965</v>
      </c>
      <c r="AD19" s="69">
        <v>24993</v>
      </c>
      <c r="AE19" s="33">
        <v>26233</v>
      </c>
    </row>
    <row r="20" spans="1:31" x14ac:dyDescent="0.25">
      <c r="A20" s="33" t="s">
        <v>67</v>
      </c>
      <c r="B20" s="69">
        <v>632427</v>
      </c>
      <c r="C20" s="69">
        <v>634361</v>
      </c>
      <c r="D20" s="69">
        <v>634126</v>
      </c>
      <c r="E20" s="69">
        <v>632613</v>
      </c>
      <c r="F20" s="69">
        <v>631451</v>
      </c>
      <c r="G20" s="69">
        <v>635900</v>
      </c>
      <c r="H20" s="69">
        <v>634652</v>
      </c>
      <c r="I20" s="69">
        <v>630862</v>
      </c>
      <c r="J20" s="69">
        <v>631645</v>
      </c>
      <c r="K20" s="69">
        <v>631251</v>
      </c>
      <c r="L20" s="69">
        <v>631922</v>
      </c>
      <c r="M20" s="69">
        <v>629390</v>
      </c>
      <c r="N20" s="69">
        <v>627347</v>
      </c>
      <c r="O20" s="69">
        <v>631077</v>
      </c>
      <c r="P20" s="69">
        <v>627669</v>
      </c>
      <c r="Q20" s="69">
        <v>621552</v>
      </c>
      <c r="R20" s="69">
        <v>620223</v>
      </c>
      <c r="S20" s="69">
        <v>627334</v>
      </c>
      <c r="T20" s="69">
        <v>627095</v>
      </c>
      <c r="U20" s="69">
        <v>621019</v>
      </c>
      <c r="V20" s="69">
        <v>618847</v>
      </c>
      <c r="W20" s="69">
        <v>623232</v>
      </c>
      <c r="X20" s="69">
        <v>623304</v>
      </c>
      <c r="Y20" s="69">
        <v>626077</v>
      </c>
      <c r="Z20" s="69">
        <v>624742</v>
      </c>
      <c r="AA20" s="69">
        <v>630323</v>
      </c>
      <c r="AB20" s="69">
        <v>629470</v>
      </c>
      <c r="AC20" s="69">
        <v>622667</v>
      </c>
      <c r="AD20" s="69">
        <v>623345</v>
      </c>
      <c r="AE20" s="33">
        <v>646293</v>
      </c>
    </row>
    <row r="21" spans="1:31" x14ac:dyDescent="0.25">
      <c r="A21" s="33" t="s">
        <v>3</v>
      </c>
      <c r="B21" s="69">
        <v>40192</v>
      </c>
      <c r="C21" s="69">
        <v>40554</v>
      </c>
      <c r="D21" s="69">
        <v>40690</v>
      </c>
      <c r="E21" s="69">
        <v>42296</v>
      </c>
      <c r="F21" s="69">
        <v>45654</v>
      </c>
      <c r="G21" s="69">
        <v>54060</v>
      </c>
      <c r="H21" s="69">
        <v>57786</v>
      </c>
      <c r="I21" s="69">
        <v>56183</v>
      </c>
      <c r="J21" s="69">
        <v>49090</v>
      </c>
      <c r="K21" s="69">
        <v>43432</v>
      </c>
      <c r="L21" s="69">
        <v>41713</v>
      </c>
      <c r="M21" s="69">
        <v>41508</v>
      </c>
      <c r="N21" s="69">
        <v>40315</v>
      </c>
      <c r="O21" s="69">
        <v>40776</v>
      </c>
      <c r="P21" s="69">
        <v>40768</v>
      </c>
      <c r="Q21" s="69">
        <v>41632</v>
      </c>
      <c r="R21" s="69">
        <v>45433</v>
      </c>
      <c r="S21" s="69">
        <v>53217</v>
      </c>
      <c r="T21" s="69">
        <v>56899</v>
      </c>
      <c r="U21" s="69">
        <v>55336</v>
      </c>
      <c r="V21" s="69">
        <v>47752</v>
      </c>
      <c r="W21" s="69">
        <v>43479</v>
      </c>
      <c r="X21" s="69">
        <v>41888</v>
      </c>
      <c r="Y21" s="69">
        <v>41930</v>
      </c>
      <c r="Z21" s="69">
        <v>41641</v>
      </c>
      <c r="AA21" s="69">
        <v>41956</v>
      </c>
      <c r="AB21" s="69">
        <v>41960</v>
      </c>
      <c r="AC21" s="69">
        <v>43588</v>
      </c>
      <c r="AD21" s="69">
        <v>48064</v>
      </c>
      <c r="AE21" s="33">
        <v>55008</v>
      </c>
    </row>
    <row r="22" spans="1:31" x14ac:dyDescent="0.25">
      <c r="A22" s="33" t="s">
        <v>68</v>
      </c>
      <c r="B22" s="69">
        <v>36974</v>
      </c>
      <c r="C22" s="69">
        <v>37132</v>
      </c>
      <c r="D22" s="69">
        <v>37151</v>
      </c>
      <c r="E22" s="69">
        <v>37197</v>
      </c>
      <c r="F22" s="69">
        <v>37085</v>
      </c>
      <c r="G22" s="69">
        <v>37358</v>
      </c>
      <c r="H22" s="69">
        <v>37251</v>
      </c>
      <c r="I22" s="69">
        <v>37007</v>
      </c>
      <c r="J22" s="69">
        <v>37120</v>
      </c>
      <c r="K22" s="69">
        <v>37074</v>
      </c>
      <c r="L22" s="69">
        <v>37057</v>
      </c>
      <c r="M22" s="69">
        <v>36877</v>
      </c>
      <c r="N22" s="69">
        <v>36609</v>
      </c>
      <c r="O22" s="69">
        <v>36876</v>
      </c>
      <c r="P22" s="69">
        <v>36714</v>
      </c>
      <c r="Q22" s="69">
        <v>36400</v>
      </c>
      <c r="R22" s="69">
        <v>36456</v>
      </c>
      <c r="S22" s="69">
        <v>36855</v>
      </c>
      <c r="T22" s="69">
        <v>36834</v>
      </c>
      <c r="U22" s="69">
        <v>36459</v>
      </c>
      <c r="V22" s="69">
        <v>36408</v>
      </c>
      <c r="W22" s="69">
        <v>36666</v>
      </c>
      <c r="X22" s="69">
        <v>36643</v>
      </c>
      <c r="Y22" s="69">
        <v>36799</v>
      </c>
      <c r="Z22" s="69">
        <v>36545</v>
      </c>
      <c r="AA22" s="69">
        <v>36877</v>
      </c>
      <c r="AB22" s="69">
        <v>36907</v>
      </c>
      <c r="AC22" s="69">
        <v>36621</v>
      </c>
      <c r="AD22" s="69">
        <v>36651</v>
      </c>
      <c r="AE22" s="33">
        <v>37917</v>
      </c>
    </row>
    <row r="23" spans="1:31" x14ac:dyDescent="0.25">
      <c r="A23" s="33" t="s">
        <v>69</v>
      </c>
      <c r="B23" s="69">
        <v>13794</v>
      </c>
      <c r="C23" s="69">
        <v>13941</v>
      </c>
      <c r="D23" s="69">
        <v>13919</v>
      </c>
      <c r="E23" s="69">
        <v>13792</v>
      </c>
      <c r="F23" s="69">
        <v>13710</v>
      </c>
      <c r="G23" s="69">
        <v>13871</v>
      </c>
      <c r="H23" s="69">
        <v>14023</v>
      </c>
      <c r="I23" s="69">
        <v>13867</v>
      </c>
      <c r="J23" s="69">
        <v>13684</v>
      </c>
      <c r="K23" s="69">
        <v>13650</v>
      </c>
      <c r="L23" s="69">
        <v>13609</v>
      </c>
      <c r="M23" s="69">
        <v>13682</v>
      </c>
      <c r="N23" s="69">
        <v>13731</v>
      </c>
      <c r="O23" s="69">
        <v>13903</v>
      </c>
      <c r="P23" s="69">
        <v>13832</v>
      </c>
      <c r="Q23" s="69">
        <v>13704</v>
      </c>
      <c r="R23" s="69">
        <v>13608</v>
      </c>
      <c r="S23" s="69">
        <v>13839</v>
      </c>
      <c r="T23" s="69">
        <v>13846</v>
      </c>
      <c r="U23" s="69">
        <v>13623</v>
      </c>
      <c r="V23" s="69">
        <v>13441</v>
      </c>
      <c r="W23" s="69">
        <v>13536</v>
      </c>
      <c r="X23" s="69">
        <v>13505</v>
      </c>
      <c r="Y23" s="69">
        <v>13586</v>
      </c>
      <c r="Z23" s="69">
        <v>13833</v>
      </c>
      <c r="AA23" s="69">
        <v>13854</v>
      </c>
      <c r="AB23" s="69">
        <v>13778</v>
      </c>
      <c r="AC23" s="69">
        <v>13497</v>
      </c>
      <c r="AD23" s="69">
        <v>13450</v>
      </c>
      <c r="AE23" s="33">
        <v>13935</v>
      </c>
    </row>
    <row r="24" spans="1:31" x14ac:dyDescent="0.25">
      <c r="A24" s="33" t="s">
        <v>70</v>
      </c>
      <c r="B24" s="69">
        <v>12514</v>
      </c>
      <c r="C24" s="69">
        <v>12608</v>
      </c>
      <c r="D24" s="69">
        <v>12615</v>
      </c>
      <c r="E24" s="69">
        <v>12576</v>
      </c>
      <c r="F24" s="69">
        <v>12567</v>
      </c>
      <c r="G24" s="69">
        <v>12609</v>
      </c>
      <c r="H24" s="69">
        <v>12620</v>
      </c>
      <c r="I24" s="69">
        <v>12459</v>
      </c>
      <c r="J24" s="69">
        <v>12445</v>
      </c>
      <c r="K24" s="69">
        <v>12490</v>
      </c>
      <c r="L24" s="69">
        <v>12463</v>
      </c>
      <c r="M24" s="69">
        <v>12471</v>
      </c>
      <c r="N24" s="69">
        <v>12377</v>
      </c>
      <c r="O24" s="69">
        <v>12501</v>
      </c>
      <c r="P24" s="69">
        <v>12462</v>
      </c>
      <c r="Q24" s="69">
        <v>12432</v>
      </c>
      <c r="R24" s="69">
        <v>12424</v>
      </c>
      <c r="S24" s="69">
        <v>12506</v>
      </c>
      <c r="T24" s="69">
        <v>12539</v>
      </c>
      <c r="U24" s="69">
        <v>12353</v>
      </c>
      <c r="V24" s="69">
        <v>12321</v>
      </c>
      <c r="W24" s="69">
        <v>12509</v>
      </c>
      <c r="X24" s="69">
        <v>12504</v>
      </c>
      <c r="Y24" s="69">
        <v>12536</v>
      </c>
      <c r="Z24" s="69">
        <v>12512</v>
      </c>
      <c r="AA24" s="69">
        <v>12632</v>
      </c>
      <c r="AB24" s="69">
        <v>12593</v>
      </c>
      <c r="AC24" s="69">
        <v>12466</v>
      </c>
      <c r="AD24" s="69">
        <v>12485</v>
      </c>
      <c r="AE24" s="33">
        <v>12647</v>
      </c>
    </row>
    <row r="25" spans="1:31" x14ac:dyDescent="0.25">
      <c r="A25" s="33" t="s">
        <v>71</v>
      </c>
      <c r="B25" s="69">
        <v>44208</v>
      </c>
      <c r="C25" s="69">
        <v>44512</v>
      </c>
      <c r="D25" s="69">
        <v>44433</v>
      </c>
      <c r="E25" s="69">
        <v>44406</v>
      </c>
      <c r="F25" s="69">
        <v>44239</v>
      </c>
      <c r="G25" s="69">
        <v>44487</v>
      </c>
      <c r="H25" s="69">
        <v>44591</v>
      </c>
      <c r="I25" s="69">
        <v>44166</v>
      </c>
      <c r="J25" s="69">
        <v>43959</v>
      </c>
      <c r="K25" s="69">
        <v>44099</v>
      </c>
      <c r="L25" s="69">
        <v>44090</v>
      </c>
      <c r="M25" s="69">
        <v>43886</v>
      </c>
      <c r="N25" s="69">
        <v>43665</v>
      </c>
      <c r="O25" s="69">
        <v>44040</v>
      </c>
      <c r="P25" s="69">
        <v>43976</v>
      </c>
      <c r="Q25" s="69">
        <v>43759</v>
      </c>
      <c r="R25" s="69">
        <v>43722</v>
      </c>
      <c r="S25" s="69">
        <v>44165</v>
      </c>
      <c r="T25" s="69">
        <v>44278</v>
      </c>
      <c r="U25" s="69">
        <v>43616</v>
      </c>
      <c r="V25" s="69">
        <v>43388</v>
      </c>
      <c r="W25" s="69">
        <v>43992</v>
      </c>
      <c r="X25" s="69">
        <v>44058</v>
      </c>
      <c r="Y25" s="69">
        <v>44065</v>
      </c>
      <c r="Z25" s="69">
        <v>44160</v>
      </c>
      <c r="AA25" s="69">
        <v>44601</v>
      </c>
      <c r="AB25" s="69">
        <v>44514</v>
      </c>
      <c r="AC25" s="69">
        <v>43888</v>
      </c>
      <c r="AD25" s="69">
        <v>43924</v>
      </c>
      <c r="AE25" s="33">
        <v>44744</v>
      </c>
    </row>
    <row r="26" spans="1:31" x14ac:dyDescent="0.25">
      <c r="A26" s="33" t="s">
        <v>4</v>
      </c>
      <c r="B26" s="69">
        <v>65876</v>
      </c>
      <c r="C26" s="69">
        <v>65970</v>
      </c>
      <c r="D26" s="69">
        <v>65736</v>
      </c>
      <c r="E26" s="69">
        <v>65187</v>
      </c>
      <c r="F26" s="69">
        <v>65575</v>
      </c>
      <c r="G26" s="69">
        <v>65557</v>
      </c>
      <c r="H26" s="69">
        <v>64004</v>
      </c>
      <c r="I26" s="69">
        <v>64237</v>
      </c>
      <c r="J26" s="69">
        <v>65251</v>
      </c>
      <c r="K26" s="69">
        <v>65115</v>
      </c>
      <c r="L26" s="69">
        <v>65409</v>
      </c>
      <c r="M26" s="69">
        <v>65555</v>
      </c>
      <c r="N26" s="69">
        <v>65237</v>
      </c>
      <c r="O26" s="69">
        <v>65119</v>
      </c>
      <c r="P26" s="69">
        <v>64629</v>
      </c>
      <c r="Q26" s="69">
        <v>64793</v>
      </c>
      <c r="R26" s="69">
        <v>64916</v>
      </c>
      <c r="S26" s="69">
        <v>64324</v>
      </c>
      <c r="T26" s="69">
        <v>63018</v>
      </c>
      <c r="U26" s="69">
        <v>62815</v>
      </c>
      <c r="V26" s="69">
        <v>63974</v>
      </c>
      <c r="W26" s="69">
        <v>64062</v>
      </c>
      <c r="X26" s="69">
        <v>64269</v>
      </c>
      <c r="Y26" s="69">
        <v>64311</v>
      </c>
      <c r="Z26" s="69">
        <v>64977</v>
      </c>
      <c r="AA26" s="69">
        <v>65237</v>
      </c>
      <c r="AB26" s="69">
        <v>64642</v>
      </c>
      <c r="AC26" s="69">
        <v>64980</v>
      </c>
      <c r="AD26" s="69">
        <v>66560</v>
      </c>
      <c r="AE26" s="33">
        <v>65759</v>
      </c>
    </row>
    <row r="27" spans="1:31" x14ac:dyDescent="0.25">
      <c r="A27" s="33" t="s">
        <v>72</v>
      </c>
      <c r="B27" s="69">
        <v>15564</v>
      </c>
      <c r="C27" s="69">
        <v>15621</v>
      </c>
      <c r="D27" s="69">
        <v>15588</v>
      </c>
      <c r="E27" s="69">
        <v>15545</v>
      </c>
      <c r="F27" s="69">
        <v>15540</v>
      </c>
      <c r="G27" s="69">
        <v>15649</v>
      </c>
      <c r="H27" s="69">
        <v>15556</v>
      </c>
      <c r="I27" s="69">
        <v>15492</v>
      </c>
      <c r="J27" s="69">
        <v>15556</v>
      </c>
      <c r="K27" s="69">
        <v>15496</v>
      </c>
      <c r="L27" s="69">
        <v>15560</v>
      </c>
      <c r="M27" s="69">
        <v>15522</v>
      </c>
      <c r="N27" s="69">
        <v>15489</v>
      </c>
      <c r="O27" s="69">
        <v>15571</v>
      </c>
      <c r="P27" s="69">
        <v>15427</v>
      </c>
      <c r="Q27" s="69">
        <v>15284</v>
      </c>
      <c r="R27" s="69">
        <v>15252</v>
      </c>
      <c r="S27" s="69">
        <v>15419</v>
      </c>
      <c r="T27" s="69">
        <v>15382</v>
      </c>
      <c r="U27" s="69">
        <v>15250</v>
      </c>
      <c r="V27" s="69">
        <v>15232</v>
      </c>
      <c r="W27" s="69">
        <v>15311</v>
      </c>
      <c r="X27" s="69">
        <v>15294</v>
      </c>
      <c r="Y27" s="69">
        <v>15391</v>
      </c>
      <c r="Z27" s="69">
        <v>15371</v>
      </c>
      <c r="AA27" s="69">
        <v>15535</v>
      </c>
      <c r="AB27" s="69">
        <v>15486</v>
      </c>
      <c r="AC27" s="69">
        <v>15260</v>
      </c>
      <c r="AD27" s="69">
        <v>15318</v>
      </c>
      <c r="AE27" s="33">
        <v>15883</v>
      </c>
    </row>
    <row r="28" spans="1:31" x14ac:dyDescent="0.25">
      <c r="A28" s="33" t="s">
        <v>73</v>
      </c>
      <c r="B28" s="69">
        <v>25752</v>
      </c>
      <c r="C28" s="69">
        <v>25821</v>
      </c>
      <c r="D28" s="69">
        <v>25863</v>
      </c>
      <c r="E28" s="69">
        <v>25902</v>
      </c>
      <c r="F28" s="69">
        <v>26005</v>
      </c>
      <c r="G28" s="69">
        <v>26511</v>
      </c>
      <c r="H28" s="69">
        <v>26662</v>
      </c>
      <c r="I28" s="69">
        <v>26450</v>
      </c>
      <c r="J28" s="69">
        <v>26046</v>
      </c>
      <c r="K28" s="69">
        <v>25972</v>
      </c>
      <c r="L28" s="69">
        <v>25971</v>
      </c>
      <c r="M28" s="69">
        <v>25891</v>
      </c>
      <c r="N28" s="69">
        <v>25620</v>
      </c>
      <c r="O28" s="69">
        <v>25810</v>
      </c>
      <c r="P28" s="69">
        <v>25740</v>
      </c>
      <c r="Q28" s="69">
        <v>25770</v>
      </c>
      <c r="R28" s="69">
        <v>25970</v>
      </c>
      <c r="S28" s="69">
        <v>26565</v>
      </c>
      <c r="T28" s="69">
        <v>26687</v>
      </c>
      <c r="U28" s="69">
        <v>26293</v>
      </c>
      <c r="V28" s="69">
        <v>25856</v>
      </c>
      <c r="W28" s="69">
        <v>25907</v>
      </c>
      <c r="X28" s="69">
        <v>25880</v>
      </c>
      <c r="Y28" s="69">
        <v>25889</v>
      </c>
      <c r="Z28" s="69">
        <v>25784</v>
      </c>
      <c r="AA28" s="69">
        <v>25893</v>
      </c>
      <c r="AB28" s="69">
        <v>25949</v>
      </c>
      <c r="AC28" s="69">
        <v>25673</v>
      </c>
      <c r="AD28" s="69">
        <v>25881</v>
      </c>
      <c r="AE28" s="33">
        <v>26874</v>
      </c>
    </row>
    <row r="29" spans="1:31" x14ac:dyDescent="0.25">
      <c r="A29" s="33" t="s">
        <v>74</v>
      </c>
      <c r="B29" s="69">
        <v>28988</v>
      </c>
      <c r="C29" s="69">
        <v>29200</v>
      </c>
      <c r="D29" s="69">
        <v>29190</v>
      </c>
      <c r="E29" s="69">
        <v>29336</v>
      </c>
      <c r="F29" s="69">
        <v>29239</v>
      </c>
      <c r="G29" s="69">
        <v>29740</v>
      </c>
      <c r="H29" s="69">
        <v>29935</v>
      </c>
      <c r="I29" s="69">
        <v>29565</v>
      </c>
      <c r="J29" s="69">
        <v>29176</v>
      </c>
      <c r="K29" s="69">
        <v>29125</v>
      </c>
      <c r="L29" s="69">
        <v>29092</v>
      </c>
      <c r="M29" s="69">
        <v>28825</v>
      </c>
      <c r="N29" s="69">
        <v>28751</v>
      </c>
      <c r="O29" s="69">
        <v>29053</v>
      </c>
      <c r="P29" s="69">
        <v>28979</v>
      </c>
      <c r="Q29" s="69">
        <v>28875</v>
      </c>
      <c r="R29" s="69">
        <v>28978</v>
      </c>
      <c r="S29" s="69">
        <v>29476</v>
      </c>
      <c r="T29" s="69">
        <v>29531</v>
      </c>
      <c r="U29" s="69">
        <v>29041</v>
      </c>
      <c r="V29" s="69">
        <v>28665</v>
      </c>
      <c r="W29" s="69">
        <v>28836</v>
      </c>
      <c r="X29" s="69">
        <v>28755</v>
      </c>
      <c r="Y29" s="69">
        <v>28866</v>
      </c>
      <c r="Z29" s="69">
        <v>29160</v>
      </c>
      <c r="AA29" s="69">
        <v>29190</v>
      </c>
      <c r="AB29" s="69">
        <v>29155</v>
      </c>
      <c r="AC29" s="69">
        <v>28714</v>
      </c>
      <c r="AD29" s="69">
        <v>28780</v>
      </c>
      <c r="AE29" s="33">
        <v>29645</v>
      </c>
    </row>
    <row r="30" spans="1:31" x14ac:dyDescent="0.25">
      <c r="A30" s="33" t="s">
        <v>75</v>
      </c>
      <c r="B30" s="69">
        <v>15610</v>
      </c>
      <c r="C30" s="69">
        <v>15692</v>
      </c>
      <c r="D30" s="69">
        <v>15635</v>
      </c>
      <c r="E30" s="69">
        <v>15679</v>
      </c>
      <c r="F30" s="69">
        <v>15655</v>
      </c>
      <c r="G30" s="69">
        <v>15825</v>
      </c>
      <c r="H30" s="69">
        <v>15884</v>
      </c>
      <c r="I30" s="69">
        <v>15753</v>
      </c>
      <c r="J30" s="69">
        <v>15685</v>
      </c>
      <c r="K30" s="69">
        <v>15642</v>
      </c>
      <c r="L30" s="69">
        <v>15591</v>
      </c>
      <c r="M30" s="69">
        <v>15564</v>
      </c>
      <c r="N30" s="69">
        <v>15411</v>
      </c>
      <c r="O30" s="69">
        <v>15606</v>
      </c>
      <c r="P30" s="69">
        <v>15571</v>
      </c>
      <c r="Q30" s="69">
        <v>15779</v>
      </c>
      <c r="R30" s="69">
        <v>15800</v>
      </c>
      <c r="S30" s="69">
        <v>15999</v>
      </c>
      <c r="T30" s="69">
        <v>16002</v>
      </c>
      <c r="U30" s="69">
        <v>15825</v>
      </c>
      <c r="V30" s="69">
        <v>15666</v>
      </c>
      <c r="W30" s="69">
        <v>15795</v>
      </c>
      <c r="X30" s="69">
        <v>15843</v>
      </c>
      <c r="Y30" s="69">
        <v>15891</v>
      </c>
      <c r="Z30" s="69">
        <v>15850</v>
      </c>
      <c r="AA30" s="69">
        <v>15963</v>
      </c>
      <c r="AB30" s="69">
        <v>15998</v>
      </c>
      <c r="AC30" s="69">
        <v>16005</v>
      </c>
      <c r="AD30" s="69">
        <v>16040</v>
      </c>
      <c r="AE30" s="33">
        <v>16137</v>
      </c>
    </row>
    <row r="31" spans="1:31" x14ac:dyDescent="0.25">
      <c r="A31" s="33" t="s">
        <v>76</v>
      </c>
      <c r="B31" s="69">
        <v>53863</v>
      </c>
      <c r="C31" s="69">
        <v>53973</v>
      </c>
      <c r="D31" s="69">
        <v>54019</v>
      </c>
      <c r="E31" s="69">
        <v>54209</v>
      </c>
      <c r="F31" s="69">
        <v>54417</v>
      </c>
      <c r="G31" s="69">
        <v>55455</v>
      </c>
      <c r="H31" s="69">
        <v>55845</v>
      </c>
      <c r="I31" s="69">
        <v>55419</v>
      </c>
      <c r="J31" s="69">
        <v>54584</v>
      </c>
      <c r="K31" s="69">
        <v>54310</v>
      </c>
      <c r="L31" s="69">
        <v>54320</v>
      </c>
      <c r="M31" s="69">
        <v>54189</v>
      </c>
      <c r="N31" s="69">
        <v>53497</v>
      </c>
      <c r="O31" s="69">
        <v>53864</v>
      </c>
      <c r="P31" s="69">
        <v>53821</v>
      </c>
      <c r="Q31" s="69">
        <v>53966</v>
      </c>
      <c r="R31" s="69">
        <v>54340</v>
      </c>
      <c r="S31" s="69">
        <v>55508</v>
      </c>
      <c r="T31" s="69">
        <v>55789</v>
      </c>
      <c r="U31" s="69">
        <v>54972</v>
      </c>
      <c r="V31" s="69">
        <v>53985</v>
      </c>
      <c r="W31" s="69">
        <v>54154</v>
      </c>
      <c r="X31" s="69">
        <v>54070</v>
      </c>
      <c r="Y31" s="69">
        <v>54118</v>
      </c>
      <c r="Z31" s="69">
        <v>53838</v>
      </c>
      <c r="AA31" s="69">
        <v>54002</v>
      </c>
      <c r="AB31" s="69">
        <v>54136</v>
      </c>
      <c r="AC31" s="69">
        <v>53645</v>
      </c>
      <c r="AD31" s="69">
        <v>54203</v>
      </c>
      <c r="AE31" s="33">
        <v>56146</v>
      </c>
    </row>
    <row r="32" spans="1:31" x14ac:dyDescent="0.25">
      <c r="A32" s="33" t="s">
        <v>77</v>
      </c>
      <c r="B32" s="69">
        <v>19678</v>
      </c>
      <c r="C32" s="69">
        <v>19835</v>
      </c>
      <c r="D32" s="69">
        <v>19891</v>
      </c>
      <c r="E32" s="69">
        <v>19791</v>
      </c>
      <c r="F32" s="69">
        <v>19879</v>
      </c>
      <c r="G32" s="69">
        <v>20211</v>
      </c>
      <c r="H32" s="69">
        <v>20431</v>
      </c>
      <c r="I32" s="69">
        <v>20238</v>
      </c>
      <c r="J32" s="69">
        <v>20029</v>
      </c>
      <c r="K32" s="69">
        <v>19719</v>
      </c>
      <c r="L32" s="69">
        <v>19562</v>
      </c>
      <c r="M32" s="69">
        <v>19365</v>
      </c>
      <c r="N32" s="69">
        <v>19244</v>
      </c>
      <c r="O32" s="69">
        <v>19395</v>
      </c>
      <c r="P32" s="69">
        <v>19390</v>
      </c>
      <c r="Q32" s="69">
        <v>19422</v>
      </c>
      <c r="R32" s="69">
        <v>19539</v>
      </c>
      <c r="S32" s="69">
        <v>20559</v>
      </c>
      <c r="T32" s="69">
        <v>20993</v>
      </c>
      <c r="U32" s="69">
        <v>20802</v>
      </c>
      <c r="V32" s="69">
        <v>20428</v>
      </c>
      <c r="W32" s="69">
        <v>20190</v>
      </c>
      <c r="X32" s="69">
        <v>19959</v>
      </c>
      <c r="Y32" s="69">
        <v>20002</v>
      </c>
      <c r="Z32" s="69">
        <v>20148</v>
      </c>
      <c r="AA32" s="69">
        <v>20298</v>
      </c>
      <c r="AB32" s="69">
        <v>20197</v>
      </c>
      <c r="AC32" s="69">
        <v>19961</v>
      </c>
      <c r="AD32" s="69">
        <v>20176</v>
      </c>
      <c r="AE32" s="33">
        <v>20316</v>
      </c>
    </row>
    <row r="33" spans="1:31" x14ac:dyDescent="0.25">
      <c r="A33" s="33" t="s">
        <v>78</v>
      </c>
      <c r="B33" s="69">
        <v>61754</v>
      </c>
      <c r="C33" s="69">
        <v>62274</v>
      </c>
      <c r="D33" s="69">
        <v>62156</v>
      </c>
      <c r="E33" s="69">
        <v>62064</v>
      </c>
      <c r="F33" s="69">
        <v>62010</v>
      </c>
      <c r="G33" s="69">
        <v>62620</v>
      </c>
      <c r="H33" s="69">
        <v>63017</v>
      </c>
      <c r="I33" s="69">
        <v>62215</v>
      </c>
      <c r="J33" s="69">
        <v>61519</v>
      </c>
      <c r="K33" s="69">
        <v>61466</v>
      </c>
      <c r="L33" s="69">
        <v>61358</v>
      </c>
      <c r="M33" s="69">
        <v>61085</v>
      </c>
      <c r="N33" s="69">
        <v>61225</v>
      </c>
      <c r="O33" s="69">
        <v>61850</v>
      </c>
      <c r="P33" s="69">
        <v>61502</v>
      </c>
      <c r="Q33" s="69">
        <v>61278</v>
      </c>
      <c r="R33" s="69">
        <v>61232</v>
      </c>
      <c r="S33" s="69">
        <v>62065</v>
      </c>
      <c r="T33" s="69">
        <v>62308</v>
      </c>
      <c r="U33" s="69">
        <v>61168</v>
      </c>
      <c r="V33" s="69">
        <v>60550</v>
      </c>
      <c r="W33" s="69">
        <v>60972</v>
      </c>
      <c r="X33" s="69">
        <v>60910</v>
      </c>
      <c r="Y33" s="69">
        <v>61192</v>
      </c>
      <c r="Z33" s="69">
        <v>61709</v>
      </c>
      <c r="AA33" s="69">
        <v>62074</v>
      </c>
      <c r="AB33" s="69">
        <v>61966</v>
      </c>
      <c r="AC33" s="69">
        <v>61018</v>
      </c>
      <c r="AD33" s="69">
        <v>61042</v>
      </c>
      <c r="AE33" s="33">
        <v>62231</v>
      </c>
    </row>
    <row r="34" spans="1:31" x14ac:dyDescent="0.25">
      <c r="A34" s="33" t="s">
        <v>79</v>
      </c>
      <c r="B34" s="69">
        <v>14908</v>
      </c>
      <c r="C34" s="69">
        <v>15052</v>
      </c>
      <c r="D34" s="69">
        <v>15053</v>
      </c>
      <c r="E34" s="69">
        <v>15049</v>
      </c>
      <c r="F34" s="69">
        <v>15030</v>
      </c>
      <c r="G34" s="69">
        <v>15102</v>
      </c>
      <c r="H34" s="69">
        <v>15141</v>
      </c>
      <c r="I34" s="69">
        <v>15035</v>
      </c>
      <c r="J34" s="69">
        <v>14926</v>
      </c>
      <c r="K34" s="69">
        <v>14948</v>
      </c>
      <c r="L34" s="69">
        <v>14897</v>
      </c>
      <c r="M34" s="69">
        <v>14861</v>
      </c>
      <c r="N34" s="69">
        <v>14763</v>
      </c>
      <c r="O34" s="69">
        <v>14952</v>
      </c>
      <c r="P34" s="69">
        <v>14917</v>
      </c>
      <c r="Q34" s="69">
        <v>14813</v>
      </c>
      <c r="R34" s="69">
        <v>14835</v>
      </c>
      <c r="S34" s="69">
        <v>14930</v>
      </c>
      <c r="T34" s="69">
        <v>15000</v>
      </c>
      <c r="U34" s="69">
        <v>14800</v>
      </c>
      <c r="V34" s="69">
        <v>14723</v>
      </c>
      <c r="W34" s="69">
        <v>14909</v>
      </c>
      <c r="X34" s="69">
        <v>14924</v>
      </c>
      <c r="Y34" s="69">
        <v>14945</v>
      </c>
      <c r="Z34" s="69">
        <v>14963</v>
      </c>
      <c r="AA34" s="69">
        <v>15095</v>
      </c>
      <c r="AB34" s="69">
        <v>15070</v>
      </c>
      <c r="AC34" s="69">
        <v>14863</v>
      </c>
      <c r="AD34" s="69">
        <v>14878</v>
      </c>
      <c r="AE34" s="33">
        <v>14932</v>
      </c>
    </row>
    <row r="35" spans="1:31" x14ac:dyDescent="0.25">
      <c r="A35" s="33" t="s">
        <v>5</v>
      </c>
      <c r="B35" s="69">
        <v>365563</v>
      </c>
      <c r="C35" s="69">
        <v>368328</v>
      </c>
      <c r="D35" s="69">
        <v>367786</v>
      </c>
      <c r="E35" s="69">
        <v>367722</v>
      </c>
      <c r="F35" s="69">
        <v>367185</v>
      </c>
      <c r="G35" s="69">
        <v>371537</v>
      </c>
      <c r="H35" s="69">
        <v>373536</v>
      </c>
      <c r="I35" s="69">
        <v>369129</v>
      </c>
      <c r="J35" s="69">
        <v>365025</v>
      </c>
      <c r="K35" s="69">
        <v>365275</v>
      </c>
      <c r="L35" s="69">
        <v>364298</v>
      </c>
      <c r="M35" s="69">
        <v>363300</v>
      </c>
      <c r="N35" s="69">
        <v>363280</v>
      </c>
      <c r="O35" s="69">
        <v>366783</v>
      </c>
      <c r="P35" s="69">
        <v>365053</v>
      </c>
      <c r="Q35" s="69">
        <v>363313</v>
      </c>
      <c r="R35" s="69">
        <v>363658</v>
      </c>
      <c r="S35" s="69">
        <v>369242</v>
      </c>
      <c r="T35" s="69">
        <v>369708</v>
      </c>
      <c r="U35" s="69">
        <v>363417</v>
      </c>
      <c r="V35" s="69">
        <v>359700</v>
      </c>
      <c r="W35" s="69">
        <v>362454</v>
      </c>
      <c r="X35" s="69">
        <v>362067</v>
      </c>
      <c r="Y35" s="69">
        <v>363475</v>
      </c>
      <c r="Z35" s="69">
        <v>366002</v>
      </c>
      <c r="AA35" s="69">
        <v>367394</v>
      </c>
      <c r="AB35" s="69">
        <v>366340</v>
      </c>
      <c r="AC35" s="69">
        <v>361366</v>
      </c>
      <c r="AD35" s="69">
        <v>362049</v>
      </c>
      <c r="AE35" s="33">
        <v>369474</v>
      </c>
    </row>
    <row r="36" spans="1:31" x14ac:dyDescent="0.25">
      <c r="A36" s="33" t="s">
        <v>80</v>
      </c>
      <c r="B36" s="69">
        <v>25730</v>
      </c>
      <c r="C36" s="69">
        <v>25776</v>
      </c>
      <c r="D36" s="69">
        <v>25796</v>
      </c>
      <c r="E36" s="69">
        <v>25799</v>
      </c>
      <c r="F36" s="69">
        <v>25774</v>
      </c>
      <c r="G36" s="69">
        <v>25863</v>
      </c>
      <c r="H36" s="69">
        <v>25780</v>
      </c>
      <c r="I36" s="69">
        <v>25632</v>
      </c>
      <c r="J36" s="69">
        <v>25744</v>
      </c>
      <c r="K36" s="69">
        <v>25742</v>
      </c>
      <c r="L36" s="69">
        <v>25789</v>
      </c>
      <c r="M36" s="69">
        <v>25657</v>
      </c>
      <c r="N36" s="69">
        <v>25465</v>
      </c>
      <c r="O36" s="69">
        <v>25638</v>
      </c>
      <c r="P36" s="69">
        <v>25539</v>
      </c>
      <c r="Q36" s="69">
        <v>25354</v>
      </c>
      <c r="R36" s="69">
        <v>25353</v>
      </c>
      <c r="S36" s="69">
        <v>25583</v>
      </c>
      <c r="T36" s="69">
        <v>25505</v>
      </c>
      <c r="U36" s="69">
        <v>25297</v>
      </c>
      <c r="V36" s="69">
        <v>25291</v>
      </c>
      <c r="W36" s="69">
        <v>25499</v>
      </c>
      <c r="X36" s="69">
        <v>25520</v>
      </c>
      <c r="Y36" s="69">
        <v>25567</v>
      </c>
      <c r="Z36" s="69">
        <v>25407</v>
      </c>
      <c r="AA36" s="69">
        <v>25653</v>
      </c>
      <c r="AB36" s="69">
        <v>25646</v>
      </c>
      <c r="AC36" s="69">
        <v>25477</v>
      </c>
      <c r="AD36" s="69">
        <v>25547</v>
      </c>
      <c r="AE36" s="33">
        <v>26367</v>
      </c>
    </row>
    <row r="37" spans="1:31" x14ac:dyDescent="0.25">
      <c r="A37" s="33" t="s">
        <v>81</v>
      </c>
      <c r="B37" s="69">
        <v>18776</v>
      </c>
      <c r="C37" s="69">
        <v>18855</v>
      </c>
      <c r="D37" s="69">
        <v>18805</v>
      </c>
      <c r="E37" s="69">
        <v>18805</v>
      </c>
      <c r="F37" s="69">
        <v>18830</v>
      </c>
      <c r="G37" s="69">
        <v>19021</v>
      </c>
      <c r="H37" s="69">
        <v>19116</v>
      </c>
      <c r="I37" s="69">
        <v>19020</v>
      </c>
      <c r="J37" s="69">
        <v>18852</v>
      </c>
      <c r="K37" s="69">
        <v>18771</v>
      </c>
      <c r="L37" s="69">
        <v>18705</v>
      </c>
      <c r="M37" s="69">
        <v>18649</v>
      </c>
      <c r="N37" s="69">
        <v>18548</v>
      </c>
      <c r="O37" s="69">
        <v>18733</v>
      </c>
      <c r="P37" s="69">
        <v>18676</v>
      </c>
      <c r="Q37" s="69">
        <v>18897</v>
      </c>
      <c r="R37" s="69">
        <v>18931</v>
      </c>
      <c r="S37" s="69">
        <v>19260</v>
      </c>
      <c r="T37" s="69">
        <v>19320</v>
      </c>
      <c r="U37" s="69">
        <v>19068</v>
      </c>
      <c r="V37" s="69">
        <v>18797</v>
      </c>
      <c r="W37" s="69">
        <v>18942</v>
      </c>
      <c r="X37" s="69">
        <v>19006</v>
      </c>
      <c r="Y37" s="69">
        <v>19049</v>
      </c>
      <c r="Z37" s="69">
        <v>19112</v>
      </c>
      <c r="AA37" s="69">
        <v>19192</v>
      </c>
      <c r="AB37" s="69">
        <v>19203</v>
      </c>
      <c r="AC37" s="69">
        <v>19168</v>
      </c>
      <c r="AD37" s="69">
        <v>19222</v>
      </c>
      <c r="AE37" s="33">
        <v>19340</v>
      </c>
    </row>
    <row r="38" spans="1:31" x14ac:dyDescent="0.25">
      <c r="A38" s="33" t="s">
        <v>82</v>
      </c>
      <c r="B38" s="69">
        <v>17859</v>
      </c>
      <c r="C38" s="69">
        <v>18014</v>
      </c>
      <c r="D38" s="69">
        <v>18019</v>
      </c>
      <c r="E38" s="69">
        <v>18037</v>
      </c>
      <c r="F38" s="69">
        <v>17993</v>
      </c>
      <c r="G38" s="69">
        <v>18066</v>
      </c>
      <c r="H38" s="69">
        <v>18091</v>
      </c>
      <c r="I38" s="69">
        <v>17868</v>
      </c>
      <c r="J38" s="69">
        <v>17770</v>
      </c>
      <c r="K38" s="69">
        <v>17838</v>
      </c>
      <c r="L38" s="69">
        <v>17804</v>
      </c>
      <c r="M38" s="69">
        <v>17769</v>
      </c>
      <c r="N38" s="69">
        <v>17652</v>
      </c>
      <c r="O38" s="69">
        <v>17836</v>
      </c>
      <c r="P38" s="69">
        <v>17801</v>
      </c>
      <c r="Q38" s="69">
        <v>17729</v>
      </c>
      <c r="R38" s="69">
        <v>17753</v>
      </c>
      <c r="S38" s="69">
        <v>17890</v>
      </c>
      <c r="T38" s="69">
        <v>17937</v>
      </c>
      <c r="U38" s="69">
        <v>17691</v>
      </c>
      <c r="V38" s="69">
        <v>17616</v>
      </c>
      <c r="W38" s="69">
        <v>17875</v>
      </c>
      <c r="X38" s="69">
        <v>17885</v>
      </c>
      <c r="Y38" s="69">
        <v>17899</v>
      </c>
      <c r="Z38" s="69">
        <v>17875</v>
      </c>
      <c r="AA38" s="69">
        <v>18059</v>
      </c>
      <c r="AB38" s="69">
        <v>18026</v>
      </c>
      <c r="AC38" s="69">
        <v>17825</v>
      </c>
      <c r="AD38" s="69">
        <v>17847</v>
      </c>
      <c r="AE38" s="33">
        <v>18166</v>
      </c>
    </row>
    <row r="39" spans="1:31" x14ac:dyDescent="0.25">
      <c r="A39" s="33" t="s">
        <v>83</v>
      </c>
      <c r="B39" s="69">
        <v>19038</v>
      </c>
      <c r="C39" s="69">
        <v>19180</v>
      </c>
      <c r="D39" s="69">
        <v>19176</v>
      </c>
      <c r="E39" s="69">
        <v>19209</v>
      </c>
      <c r="F39" s="69">
        <v>19188</v>
      </c>
      <c r="G39" s="69">
        <v>19263</v>
      </c>
      <c r="H39" s="69">
        <v>19294</v>
      </c>
      <c r="I39" s="69">
        <v>19080</v>
      </c>
      <c r="J39" s="69">
        <v>19057</v>
      </c>
      <c r="K39" s="69">
        <v>19092</v>
      </c>
      <c r="L39" s="69">
        <v>19017</v>
      </c>
      <c r="M39" s="69">
        <v>18980</v>
      </c>
      <c r="N39" s="69">
        <v>18783</v>
      </c>
      <c r="O39" s="69">
        <v>18956</v>
      </c>
      <c r="P39" s="69">
        <v>18924</v>
      </c>
      <c r="Q39" s="69">
        <v>18866</v>
      </c>
      <c r="R39" s="69">
        <v>18905</v>
      </c>
      <c r="S39" s="69">
        <v>19080</v>
      </c>
      <c r="T39" s="69">
        <v>19154</v>
      </c>
      <c r="U39" s="69">
        <v>18889</v>
      </c>
      <c r="V39" s="69">
        <v>18834</v>
      </c>
      <c r="W39" s="69">
        <v>19087</v>
      </c>
      <c r="X39" s="69">
        <v>19079</v>
      </c>
      <c r="Y39" s="69">
        <v>19119</v>
      </c>
      <c r="Z39" s="69">
        <v>19047</v>
      </c>
      <c r="AA39" s="69">
        <v>19234</v>
      </c>
      <c r="AB39" s="69">
        <v>19225</v>
      </c>
      <c r="AC39" s="69">
        <v>19051</v>
      </c>
      <c r="AD39" s="69">
        <v>19092</v>
      </c>
      <c r="AE39" s="33">
        <v>19361</v>
      </c>
    </row>
    <row r="40" spans="1:31" x14ac:dyDescent="0.25">
      <c r="A40" s="33" t="s">
        <v>84</v>
      </c>
      <c r="B40" s="69">
        <v>33696</v>
      </c>
      <c r="C40" s="69">
        <v>33926</v>
      </c>
      <c r="D40" s="69">
        <v>33877</v>
      </c>
      <c r="E40" s="69">
        <v>33985</v>
      </c>
      <c r="F40" s="69">
        <v>33973</v>
      </c>
      <c r="G40" s="69">
        <v>34345</v>
      </c>
      <c r="H40" s="69">
        <v>34456</v>
      </c>
      <c r="I40" s="69">
        <v>34003</v>
      </c>
      <c r="J40" s="69">
        <v>33685</v>
      </c>
      <c r="K40" s="69">
        <v>33733</v>
      </c>
      <c r="L40" s="69">
        <v>33622</v>
      </c>
      <c r="M40" s="69">
        <v>33455</v>
      </c>
      <c r="N40" s="69">
        <v>33332</v>
      </c>
      <c r="O40" s="69">
        <v>33691</v>
      </c>
      <c r="P40" s="69">
        <v>33545</v>
      </c>
      <c r="Q40" s="69">
        <v>33483</v>
      </c>
      <c r="R40" s="69">
        <v>33601</v>
      </c>
      <c r="S40" s="69">
        <v>34071</v>
      </c>
      <c r="T40" s="69">
        <v>34097</v>
      </c>
      <c r="U40" s="69">
        <v>33591</v>
      </c>
      <c r="V40" s="69">
        <v>33379</v>
      </c>
      <c r="W40" s="69">
        <v>33601</v>
      </c>
      <c r="X40" s="69">
        <v>33543</v>
      </c>
      <c r="Y40" s="69">
        <v>33641</v>
      </c>
      <c r="Z40" s="69">
        <v>33713</v>
      </c>
      <c r="AA40" s="69">
        <v>33865</v>
      </c>
      <c r="AB40" s="69">
        <v>33809</v>
      </c>
      <c r="AC40" s="69">
        <v>33510</v>
      </c>
      <c r="AD40" s="69">
        <v>33631</v>
      </c>
      <c r="AE40" s="33">
        <v>34357</v>
      </c>
    </row>
    <row r="41" spans="1:31" x14ac:dyDescent="0.25">
      <c r="A41" s="33" t="s">
        <v>85</v>
      </c>
      <c r="B41" s="69">
        <v>17806</v>
      </c>
      <c r="C41" s="69">
        <v>17897</v>
      </c>
      <c r="D41" s="69">
        <v>17883</v>
      </c>
      <c r="E41" s="69">
        <v>17884</v>
      </c>
      <c r="F41" s="69">
        <v>17999</v>
      </c>
      <c r="G41" s="69">
        <v>18291</v>
      </c>
      <c r="H41" s="69">
        <v>18480</v>
      </c>
      <c r="I41" s="69">
        <v>18317</v>
      </c>
      <c r="J41" s="69">
        <v>18018</v>
      </c>
      <c r="K41" s="69">
        <v>17981</v>
      </c>
      <c r="L41" s="69">
        <v>17955</v>
      </c>
      <c r="M41" s="69">
        <v>17980</v>
      </c>
      <c r="N41" s="69">
        <v>17757</v>
      </c>
      <c r="O41" s="69">
        <v>17858</v>
      </c>
      <c r="P41" s="69">
        <v>17814</v>
      </c>
      <c r="Q41" s="69">
        <v>17803</v>
      </c>
      <c r="R41" s="69">
        <v>17959</v>
      </c>
      <c r="S41" s="69">
        <v>18270</v>
      </c>
      <c r="T41" s="69">
        <v>18388</v>
      </c>
      <c r="U41" s="69">
        <v>18172</v>
      </c>
      <c r="V41" s="69">
        <v>17911</v>
      </c>
      <c r="W41" s="69">
        <v>17926</v>
      </c>
      <c r="X41" s="69">
        <v>17867</v>
      </c>
      <c r="Y41" s="69">
        <v>17893</v>
      </c>
      <c r="Z41" s="69">
        <v>17778</v>
      </c>
      <c r="AA41" s="69">
        <v>17883</v>
      </c>
      <c r="AB41" s="69">
        <v>17874</v>
      </c>
      <c r="AC41" s="69">
        <v>17718</v>
      </c>
      <c r="AD41" s="69">
        <v>17922</v>
      </c>
      <c r="AE41" s="33">
        <v>18869</v>
      </c>
    </row>
    <row r="42" spans="1:31" x14ac:dyDescent="0.25">
      <c r="A42" s="33" t="s">
        <v>86</v>
      </c>
      <c r="B42" s="69">
        <v>16471</v>
      </c>
      <c r="C42" s="69">
        <v>16581</v>
      </c>
      <c r="D42" s="69">
        <v>16595</v>
      </c>
      <c r="E42" s="69">
        <v>16504</v>
      </c>
      <c r="F42" s="69">
        <v>16638</v>
      </c>
      <c r="G42" s="69">
        <v>16943</v>
      </c>
      <c r="H42" s="69">
        <v>17195</v>
      </c>
      <c r="I42" s="69">
        <v>17108</v>
      </c>
      <c r="J42" s="69">
        <v>16811</v>
      </c>
      <c r="K42" s="69">
        <v>16479</v>
      </c>
      <c r="L42" s="69">
        <v>16322</v>
      </c>
      <c r="M42" s="69">
        <v>16140</v>
      </c>
      <c r="N42" s="69">
        <v>16008</v>
      </c>
      <c r="O42" s="69">
        <v>16170</v>
      </c>
      <c r="P42" s="69">
        <v>16181</v>
      </c>
      <c r="Q42" s="69">
        <v>16233</v>
      </c>
      <c r="R42" s="69">
        <v>16331</v>
      </c>
      <c r="S42" s="69">
        <v>17218</v>
      </c>
      <c r="T42" s="69">
        <v>17586</v>
      </c>
      <c r="U42" s="69">
        <v>17455</v>
      </c>
      <c r="V42" s="69">
        <v>17112</v>
      </c>
      <c r="W42" s="69">
        <v>16887</v>
      </c>
      <c r="X42" s="69">
        <v>16691</v>
      </c>
      <c r="Y42" s="69">
        <v>16702</v>
      </c>
      <c r="Z42" s="69">
        <v>16752</v>
      </c>
      <c r="AA42" s="69">
        <v>16913</v>
      </c>
      <c r="AB42" s="69">
        <v>16923</v>
      </c>
      <c r="AC42" s="69">
        <v>16732</v>
      </c>
      <c r="AD42" s="69">
        <v>16935</v>
      </c>
      <c r="AE42" s="33">
        <v>17021</v>
      </c>
    </row>
    <row r="43" spans="1:31" x14ac:dyDescent="0.25">
      <c r="A43" s="33" t="s">
        <v>87</v>
      </c>
      <c r="B43" s="69">
        <v>15885</v>
      </c>
      <c r="C43" s="69">
        <v>16042</v>
      </c>
      <c r="D43" s="69">
        <v>15978</v>
      </c>
      <c r="E43" s="69">
        <v>15920</v>
      </c>
      <c r="F43" s="69">
        <v>15874</v>
      </c>
      <c r="G43" s="69">
        <v>15941</v>
      </c>
      <c r="H43" s="69">
        <v>15952</v>
      </c>
      <c r="I43" s="69">
        <v>15773</v>
      </c>
      <c r="J43" s="69">
        <v>15652</v>
      </c>
      <c r="K43" s="69">
        <v>15704</v>
      </c>
      <c r="L43" s="69">
        <v>15698</v>
      </c>
      <c r="M43" s="69">
        <v>15696</v>
      </c>
      <c r="N43" s="69">
        <v>15671</v>
      </c>
      <c r="O43" s="69">
        <v>15850</v>
      </c>
      <c r="P43" s="69">
        <v>15823</v>
      </c>
      <c r="Q43" s="69">
        <v>15762</v>
      </c>
      <c r="R43" s="69">
        <v>15649</v>
      </c>
      <c r="S43" s="69">
        <v>15786</v>
      </c>
      <c r="T43" s="69">
        <v>15800</v>
      </c>
      <c r="U43" s="69">
        <v>15577</v>
      </c>
      <c r="V43" s="69">
        <v>15450</v>
      </c>
      <c r="W43" s="69">
        <v>15676</v>
      </c>
      <c r="X43" s="69">
        <v>15684</v>
      </c>
      <c r="Y43" s="69">
        <v>15717</v>
      </c>
      <c r="Z43" s="69">
        <v>15806</v>
      </c>
      <c r="AA43" s="69">
        <v>15996</v>
      </c>
      <c r="AB43" s="69">
        <v>15993</v>
      </c>
      <c r="AC43" s="69">
        <v>15694</v>
      </c>
      <c r="AD43" s="69">
        <v>15664</v>
      </c>
      <c r="AE43" s="33">
        <v>15881</v>
      </c>
    </row>
    <row r="44" spans="1:31" x14ac:dyDescent="0.25">
      <c r="A44" s="33" t="s">
        <v>6</v>
      </c>
      <c r="B44" s="69">
        <v>149315</v>
      </c>
      <c r="C44" s="69">
        <v>149708</v>
      </c>
      <c r="D44" s="69">
        <v>149527</v>
      </c>
      <c r="E44" s="69">
        <v>149092</v>
      </c>
      <c r="F44" s="69">
        <v>148813</v>
      </c>
      <c r="G44" s="69">
        <v>149954</v>
      </c>
      <c r="H44" s="69">
        <v>149683</v>
      </c>
      <c r="I44" s="69">
        <v>148749</v>
      </c>
      <c r="J44" s="69">
        <v>148889</v>
      </c>
      <c r="K44" s="69">
        <v>148820</v>
      </c>
      <c r="L44" s="69">
        <v>149017</v>
      </c>
      <c r="M44" s="69">
        <v>148333</v>
      </c>
      <c r="N44" s="69">
        <v>148120</v>
      </c>
      <c r="O44" s="69">
        <v>148902</v>
      </c>
      <c r="P44" s="69">
        <v>147930</v>
      </c>
      <c r="Q44" s="69">
        <v>146437</v>
      </c>
      <c r="R44" s="69">
        <v>146075</v>
      </c>
      <c r="S44" s="69">
        <v>147835</v>
      </c>
      <c r="T44" s="69">
        <v>147807</v>
      </c>
      <c r="U44" s="69">
        <v>146264</v>
      </c>
      <c r="V44" s="69">
        <v>145713</v>
      </c>
      <c r="W44" s="69">
        <v>146699</v>
      </c>
      <c r="X44" s="69">
        <v>146799</v>
      </c>
      <c r="Y44" s="69">
        <v>147519</v>
      </c>
      <c r="Z44" s="69">
        <v>147304</v>
      </c>
      <c r="AA44" s="69">
        <v>148615</v>
      </c>
      <c r="AB44" s="69">
        <v>148353</v>
      </c>
      <c r="AC44" s="69">
        <v>146642</v>
      </c>
      <c r="AD44" s="69">
        <v>146829</v>
      </c>
      <c r="AE44" s="33">
        <v>152316</v>
      </c>
    </row>
    <row r="45" spans="1:31" x14ac:dyDescent="0.25">
      <c r="A45" s="33" t="s">
        <v>88</v>
      </c>
      <c r="B45" s="69">
        <v>34934</v>
      </c>
      <c r="C45" s="69">
        <v>35105</v>
      </c>
      <c r="D45" s="69">
        <v>35108</v>
      </c>
      <c r="E45" s="69">
        <v>35044</v>
      </c>
      <c r="F45" s="69">
        <v>34960</v>
      </c>
      <c r="G45" s="69">
        <v>35257</v>
      </c>
      <c r="H45" s="69">
        <v>35094</v>
      </c>
      <c r="I45" s="69">
        <v>34898</v>
      </c>
      <c r="J45" s="69">
        <v>34964</v>
      </c>
      <c r="K45" s="69">
        <v>34846</v>
      </c>
      <c r="L45" s="69">
        <v>34898</v>
      </c>
      <c r="M45" s="69">
        <v>34793</v>
      </c>
      <c r="N45" s="69">
        <v>34700</v>
      </c>
      <c r="O45" s="69">
        <v>34960</v>
      </c>
      <c r="P45" s="69">
        <v>34773</v>
      </c>
      <c r="Q45" s="69">
        <v>34388</v>
      </c>
      <c r="R45" s="69">
        <v>34321</v>
      </c>
      <c r="S45" s="69">
        <v>34789</v>
      </c>
      <c r="T45" s="69">
        <v>34730</v>
      </c>
      <c r="U45" s="69">
        <v>34378</v>
      </c>
      <c r="V45" s="69">
        <v>34316</v>
      </c>
      <c r="W45" s="69">
        <v>34538</v>
      </c>
      <c r="X45" s="69">
        <v>34493</v>
      </c>
      <c r="Y45" s="69">
        <v>34660</v>
      </c>
      <c r="Z45" s="69">
        <v>34648</v>
      </c>
      <c r="AA45" s="69">
        <v>34929</v>
      </c>
      <c r="AB45" s="69">
        <v>34906</v>
      </c>
      <c r="AC45" s="69">
        <v>34481</v>
      </c>
      <c r="AD45" s="69">
        <v>34501</v>
      </c>
      <c r="AE45" s="33">
        <v>35705</v>
      </c>
    </row>
    <row r="46" spans="1:31" x14ac:dyDescent="0.25">
      <c r="A46" s="33" t="s">
        <v>89</v>
      </c>
      <c r="B46" s="69">
        <v>23926</v>
      </c>
      <c r="C46" s="69">
        <v>24141</v>
      </c>
      <c r="D46" s="69">
        <v>24128</v>
      </c>
      <c r="E46" s="69">
        <v>24086</v>
      </c>
      <c r="F46" s="69">
        <v>23937</v>
      </c>
      <c r="G46" s="69">
        <v>24068</v>
      </c>
      <c r="H46" s="69">
        <v>24122</v>
      </c>
      <c r="I46" s="69">
        <v>23895</v>
      </c>
      <c r="J46" s="69">
        <v>23704</v>
      </c>
      <c r="K46" s="69">
        <v>23791</v>
      </c>
      <c r="L46" s="69">
        <v>23706</v>
      </c>
      <c r="M46" s="69">
        <v>23722</v>
      </c>
      <c r="N46" s="69">
        <v>23708</v>
      </c>
      <c r="O46" s="69">
        <v>23981</v>
      </c>
      <c r="P46" s="69">
        <v>23939</v>
      </c>
      <c r="Q46" s="69">
        <v>23712</v>
      </c>
      <c r="R46" s="69">
        <v>23594</v>
      </c>
      <c r="S46" s="69">
        <v>23799</v>
      </c>
      <c r="T46" s="69">
        <v>23912</v>
      </c>
      <c r="U46" s="69">
        <v>23613</v>
      </c>
      <c r="V46" s="69">
        <v>23414</v>
      </c>
      <c r="W46" s="69">
        <v>23745</v>
      </c>
      <c r="X46" s="69">
        <v>23770</v>
      </c>
      <c r="Y46" s="69">
        <v>23884</v>
      </c>
      <c r="Z46" s="69">
        <v>23997</v>
      </c>
      <c r="AA46" s="69">
        <v>24209</v>
      </c>
      <c r="AB46" s="69">
        <v>24171</v>
      </c>
      <c r="AC46" s="69">
        <v>23783</v>
      </c>
      <c r="AD46" s="69">
        <v>23763</v>
      </c>
      <c r="AE46" s="33">
        <v>24077</v>
      </c>
    </row>
    <row r="47" spans="1:31" x14ac:dyDescent="0.25">
      <c r="A47" s="33" t="s">
        <v>90</v>
      </c>
      <c r="B47" s="69">
        <v>12050</v>
      </c>
      <c r="C47" s="69">
        <v>12143</v>
      </c>
      <c r="D47" s="69">
        <v>12158</v>
      </c>
      <c r="E47" s="69">
        <v>12109</v>
      </c>
      <c r="F47" s="69">
        <v>12200</v>
      </c>
      <c r="G47" s="69">
        <v>12447</v>
      </c>
      <c r="H47" s="69">
        <v>12657</v>
      </c>
      <c r="I47" s="69">
        <v>12580</v>
      </c>
      <c r="J47" s="69">
        <v>12404</v>
      </c>
      <c r="K47" s="69">
        <v>12169</v>
      </c>
      <c r="L47" s="69">
        <v>12039</v>
      </c>
      <c r="M47" s="69">
        <v>11917</v>
      </c>
      <c r="N47" s="69">
        <v>11777</v>
      </c>
      <c r="O47" s="69">
        <v>11942</v>
      </c>
      <c r="P47" s="69">
        <v>11905</v>
      </c>
      <c r="Q47" s="69">
        <v>11957</v>
      </c>
      <c r="R47" s="69">
        <v>11998</v>
      </c>
      <c r="S47" s="69">
        <v>12648</v>
      </c>
      <c r="T47" s="69">
        <v>13003</v>
      </c>
      <c r="U47" s="69">
        <v>12883</v>
      </c>
      <c r="V47" s="69">
        <v>12625</v>
      </c>
      <c r="W47" s="69">
        <v>12459</v>
      </c>
      <c r="X47" s="69">
        <v>12316</v>
      </c>
      <c r="Y47" s="69">
        <v>12303</v>
      </c>
      <c r="Z47" s="69">
        <v>12390</v>
      </c>
      <c r="AA47" s="69">
        <v>12517</v>
      </c>
      <c r="AB47" s="69">
        <v>12518</v>
      </c>
      <c r="AC47" s="69">
        <v>12366</v>
      </c>
      <c r="AD47" s="69">
        <v>12482</v>
      </c>
      <c r="AE47" s="33">
        <v>12484</v>
      </c>
    </row>
    <row r="48" spans="1:31" x14ac:dyDescent="0.25">
      <c r="A48" s="33" t="s">
        <v>91</v>
      </c>
      <c r="B48" s="69">
        <v>49074</v>
      </c>
      <c r="C48" s="69">
        <v>49390</v>
      </c>
      <c r="D48" s="69">
        <v>49286</v>
      </c>
      <c r="E48" s="69">
        <v>49275</v>
      </c>
      <c r="F48" s="69">
        <v>49172</v>
      </c>
      <c r="G48" s="69">
        <v>49658</v>
      </c>
      <c r="H48" s="69">
        <v>49885</v>
      </c>
      <c r="I48" s="69">
        <v>49622</v>
      </c>
      <c r="J48" s="69">
        <v>49242</v>
      </c>
      <c r="K48" s="69">
        <v>49153</v>
      </c>
      <c r="L48" s="69">
        <v>48970</v>
      </c>
      <c r="M48" s="69">
        <v>48908</v>
      </c>
      <c r="N48" s="69">
        <v>48598</v>
      </c>
      <c r="O48" s="69">
        <v>49140</v>
      </c>
      <c r="P48" s="69">
        <v>49044</v>
      </c>
      <c r="Q48" s="69">
        <v>49528</v>
      </c>
      <c r="R48" s="69">
        <v>49565</v>
      </c>
      <c r="S48" s="69">
        <v>50263</v>
      </c>
      <c r="T48" s="69">
        <v>50317</v>
      </c>
      <c r="U48" s="69">
        <v>49746</v>
      </c>
      <c r="V48" s="69">
        <v>49111</v>
      </c>
      <c r="W48" s="69">
        <v>49580</v>
      </c>
      <c r="X48" s="69">
        <v>49815</v>
      </c>
      <c r="Y48" s="69">
        <v>49957</v>
      </c>
      <c r="Z48" s="69">
        <v>50071</v>
      </c>
      <c r="AA48" s="69">
        <v>50299</v>
      </c>
      <c r="AB48" s="69">
        <v>50298</v>
      </c>
      <c r="AC48" s="69">
        <v>50164</v>
      </c>
      <c r="AD48" s="69">
        <v>50261</v>
      </c>
      <c r="AE48" s="33">
        <v>50862</v>
      </c>
    </row>
    <row r="49" spans="1:31" x14ac:dyDescent="0.25">
      <c r="A49" s="33" t="s">
        <v>92</v>
      </c>
      <c r="B49" s="69">
        <v>21351</v>
      </c>
      <c r="C49" s="69">
        <v>21499</v>
      </c>
      <c r="D49" s="69">
        <v>21467</v>
      </c>
      <c r="E49" s="69">
        <v>21482</v>
      </c>
      <c r="F49" s="69">
        <v>21472</v>
      </c>
      <c r="G49" s="69">
        <v>21673</v>
      </c>
      <c r="H49" s="69">
        <v>21770</v>
      </c>
      <c r="I49" s="69">
        <v>21549</v>
      </c>
      <c r="J49" s="69">
        <v>21334</v>
      </c>
      <c r="K49" s="69">
        <v>21353</v>
      </c>
      <c r="L49" s="69">
        <v>21292</v>
      </c>
      <c r="M49" s="69">
        <v>21282</v>
      </c>
      <c r="N49" s="69">
        <v>21187</v>
      </c>
      <c r="O49" s="69">
        <v>21440</v>
      </c>
      <c r="P49" s="69">
        <v>21349</v>
      </c>
      <c r="Q49" s="69">
        <v>21309</v>
      </c>
      <c r="R49" s="69">
        <v>21355</v>
      </c>
      <c r="S49" s="69">
        <v>21591</v>
      </c>
      <c r="T49" s="69">
        <v>21630</v>
      </c>
      <c r="U49" s="69">
        <v>21258</v>
      </c>
      <c r="V49" s="69">
        <v>21072</v>
      </c>
      <c r="W49" s="69">
        <v>21243</v>
      </c>
      <c r="X49" s="69">
        <v>21288</v>
      </c>
      <c r="Y49" s="69">
        <v>21357</v>
      </c>
      <c r="Z49" s="69">
        <v>21440</v>
      </c>
      <c r="AA49" s="69">
        <v>21555</v>
      </c>
      <c r="AB49" s="69">
        <v>21466</v>
      </c>
      <c r="AC49" s="69">
        <v>21265</v>
      </c>
      <c r="AD49" s="69">
        <v>21341</v>
      </c>
      <c r="AE49" s="33">
        <v>21816</v>
      </c>
    </row>
    <row r="50" spans="1:31" x14ac:dyDescent="0.25">
      <c r="A50" s="33" t="s">
        <v>93</v>
      </c>
      <c r="B50" s="69">
        <v>36373</v>
      </c>
      <c r="C50" s="69">
        <v>36588</v>
      </c>
      <c r="D50" s="69">
        <v>36687</v>
      </c>
      <c r="E50" s="69">
        <v>36597</v>
      </c>
      <c r="F50" s="69">
        <v>36585</v>
      </c>
      <c r="G50" s="69">
        <v>36813</v>
      </c>
      <c r="H50" s="69">
        <v>36731</v>
      </c>
      <c r="I50" s="69">
        <v>36358</v>
      </c>
      <c r="J50" s="69">
        <v>36242</v>
      </c>
      <c r="K50" s="69">
        <v>36379</v>
      </c>
      <c r="L50" s="69">
        <v>36323</v>
      </c>
      <c r="M50" s="69">
        <v>36290</v>
      </c>
      <c r="N50" s="69">
        <v>35997</v>
      </c>
      <c r="O50" s="69">
        <v>36298</v>
      </c>
      <c r="P50" s="69">
        <v>36314</v>
      </c>
      <c r="Q50" s="69">
        <v>36211</v>
      </c>
      <c r="R50" s="69">
        <v>36258</v>
      </c>
      <c r="S50" s="69">
        <v>36608</v>
      </c>
      <c r="T50" s="69">
        <v>36611</v>
      </c>
      <c r="U50" s="69">
        <v>36087</v>
      </c>
      <c r="V50" s="69">
        <v>36007</v>
      </c>
      <c r="W50" s="69">
        <v>36565</v>
      </c>
      <c r="X50" s="69">
        <v>36582</v>
      </c>
      <c r="Y50" s="69">
        <v>36638</v>
      </c>
      <c r="Z50" s="69">
        <v>36537</v>
      </c>
      <c r="AA50" s="69">
        <v>36813</v>
      </c>
      <c r="AB50" s="69">
        <v>36857</v>
      </c>
      <c r="AC50" s="69">
        <v>36507</v>
      </c>
      <c r="AD50" s="69">
        <v>36576</v>
      </c>
      <c r="AE50" s="33">
        <v>36937</v>
      </c>
    </row>
    <row r="51" spans="1:31" x14ac:dyDescent="0.25">
      <c r="A51" s="33" t="s">
        <v>94</v>
      </c>
      <c r="B51" s="69">
        <v>27619</v>
      </c>
      <c r="C51" s="69">
        <v>27788</v>
      </c>
      <c r="D51" s="69">
        <v>27785</v>
      </c>
      <c r="E51" s="69">
        <v>27759</v>
      </c>
      <c r="F51" s="69">
        <v>27866</v>
      </c>
      <c r="G51" s="69">
        <v>28333</v>
      </c>
      <c r="H51" s="69">
        <v>28540</v>
      </c>
      <c r="I51" s="69">
        <v>28231</v>
      </c>
      <c r="J51" s="69">
        <v>27757</v>
      </c>
      <c r="K51" s="69">
        <v>27721</v>
      </c>
      <c r="L51" s="69">
        <v>27726</v>
      </c>
      <c r="M51" s="69">
        <v>27739</v>
      </c>
      <c r="N51" s="69">
        <v>27528</v>
      </c>
      <c r="O51" s="69">
        <v>27690</v>
      </c>
      <c r="P51" s="69">
        <v>27581</v>
      </c>
      <c r="Q51" s="69">
        <v>27525</v>
      </c>
      <c r="R51" s="69">
        <v>27746</v>
      </c>
      <c r="S51" s="69">
        <v>28192</v>
      </c>
      <c r="T51" s="69">
        <v>28455</v>
      </c>
      <c r="U51" s="69">
        <v>28086</v>
      </c>
      <c r="V51" s="69">
        <v>27588</v>
      </c>
      <c r="W51" s="69">
        <v>27663</v>
      </c>
      <c r="X51" s="69">
        <v>27635</v>
      </c>
      <c r="Y51" s="69">
        <v>27661</v>
      </c>
      <c r="Z51" s="69">
        <v>27614</v>
      </c>
      <c r="AA51" s="69">
        <v>27796</v>
      </c>
      <c r="AB51" s="69">
        <v>27750</v>
      </c>
      <c r="AC51" s="69">
        <v>27435</v>
      </c>
      <c r="AD51" s="69">
        <v>27697</v>
      </c>
      <c r="AE51" s="33">
        <v>28532</v>
      </c>
    </row>
    <row r="52" spans="1:31" x14ac:dyDescent="0.25">
      <c r="A52" s="33" t="s">
        <v>7</v>
      </c>
      <c r="B52" s="69">
        <v>359237</v>
      </c>
      <c r="C52" s="69">
        <v>362053</v>
      </c>
      <c r="D52" s="69">
        <v>362247</v>
      </c>
      <c r="E52" s="69">
        <v>361185</v>
      </c>
      <c r="F52" s="69">
        <v>360685</v>
      </c>
      <c r="G52" s="69">
        <v>362983</v>
      </c>
      <c r="H52" s="69">
        <v>363054</v>
      </c>
      <c r="I52" s="69">
        <v>359399</v>
      </c>
      <c r="J52" s="69">
        <v>358086</v>
      </c>
      <c r="K52" s="69">
        <v>358858</v>
      </c>
      <c r="L52" s="69">
        <v>358295</v>
      </c>
      <c r="M52" s="69">
        <v>357470</v>
      </c>
      <c r="N52" s="69">
        <v>355465</v>
      </c>
      <c r="O52" s="69">
        <v>358903</v>
      </c>
      <c r="P52" s="69">
        <v>358428</v>
      </c>
      <c r="Q52" s="69">
        <v>356558</v>
      </c>
      <c r="R52" s="69">
        <v>356448</v>
      </c>
      <c r="S52" s="69">
        <v>359715</v>
      </c>
      <c r="T52" s="69">
        <v>360518</v>
      </c>
      <c r="U52" s="69">
        <v>355051</v>
      </c>
      <c r="V52" s="69">
        <v>353692</v>
      </c>
      <c r="W52" s="69">
        <v>358556</v>
      </c>
      <c r="X52" s="69">
        <v>358780</v>
      </c>
      <c r="Y52" s="69">
        <v>359559</v>
      </c>
      <c r="Z52" s="69">
        <v>360045</v>
      </c>
      <c r="AA52" s="69">
        <v>363115</v>
      </c>
      <c r="AB52" s="69">
        <v>362791</v>
      </c>
      <c r="AC52" s="69">
        <v>357767</v>
      </c>
      <c r="AD52" s="69">
        <v>357953</v>
      </c>
      <c r="AE52" s="33">
        <v>360702</v>
      </c>
    </row>
    <row r="53" spans="1:31" x14ac:dyDescent="0.25">
      <c r="A53" s="33" t="s">
        <v>95</v>
      </c>
      <c r="B53" s="69">
        <v>63236</v>
      </c>
      <c r="C53" s="69">
        <v>63688</v>
      </c>
      <c r="D53" s="69">
        <v>63608</v>
      </c>
      <c r="E53" s="69">
        <v>63404</v>
      </c>
      <c r="F53" s="69">
        <v>63677</v>
      </c>
      <c r="G53" s="69">
        <v>63964</v>
      </c>
      <c r="H53" s="69">
        <v>64229</v>
      </c>
      <c r="I53" s="69">
        <v>63439</v>
      </c>
      <c r="J53" s="69">
        <v>62998</v>
      </c>
      <c r="K53" s="69">
        <v>63319</v>
      </c>
      <c r="L53" s="69">
        <v>63118</v>
      </c>
      <c r="M53" s="69">
        <v>63013</v>
      </c>
      <c r="N53" s="69">
        <v>62823</v>
      </c>
      <c r="O53" s="69">
        <v>63333</v>
      </c>
      <c r="P53" s="69">
        <v>63011</v>
      </c>
      <c r="Q53" s="69">
        <v>62854</v>
      </c>
      <c r="R53" s="69">
        <v>63179</v>
      </c>
      <c r="S53" s="69">
        <v>63536</v>
      </c>
      <c r="T53" s="69">
        <v>63547</v>
      </c>
      <c r="U53" s="69">
        <v>62726</v>
      </c>
      <c r="V53" s="69">
        <v>62324</v>
      </c>
      <c r="W53" s="69">
        <v>62928</v>
      </c>
      <c r="X53" s="69">
        <v>62951</v>
      </c>
      <c r="Y53" s="69">
        <v>63027</v>
      </c>
      <c r="Z53" s="69">
        <v>63242</v>
      </c>
      <c r="AA53" s="69">
        <v>63582</v>
      </c>
      <c r="AB53" s="69">
        <v>63274</v>
      </c>
      <c r="AC53" s="69">
        <v>62942</v>
      </c>
      <c r="AD53" s="69">
        <v>63500</v>
      </c>
      <c r="AE53" s="33">
        <v>64300</v>
      </c>
    </row>
    <row r="54" spans="1:31" x14ac:dyDescent="0.25">
      <c r="A54" s="33" t="s">
        <v>96</v>
      </c>
      <c r="B54" s="69">
        <v>24470</v>
      </c>
      <c r="C54" s="69">
        <v>24611</v>
      </c>
      <c r="D54" s="69">
        <v>24588</v>
      </c>
      <c r="E54" s="69">
        <v>24556</v>
      </c>
      <c r="F54" s="69">
        <v>24542</v>
      </c>
      <c r="G54" s="69">
        <v>24933</v>
      </c>
      <c r="H54" s="69">
        <v>25116</v>
      </c>
      <c r="I54" s="69">
        <v>24847</v>
      </c>
      <c r="J54" s="69">
        <v>24490</v>
      </c>
      <c r="K54" s="69">
        <v>24438</v>
      </c>
      <c r="L54" s="69">
        <v>24434</v>
      </c>
      <c r="M54" s="69">
        <v>24307</v>
      </c>
      <c r="N54" s="69">
        <v>24307</v>
      </c>
      <c r="O54" s="69">
        <v>24540</v>
      </c>
      <c r="P54" s="69">
        <v>24451</v>
      </c>
      <c r="Q54" s="69">
        <v>24280</v>
      </c>
      <c r="R54" s="69">
        <v>24283</v>
      </c>
      <c r="S54" s="69">
        <v>24769</v>
      </c>
      <c r="T54" s="69">
        <v>24853</v>
      </c>
      <c r="U54" s="69">
        <v>24422</v>
      </c>
      <c r="V54" s="69">
        <v>24109</v>
      </c>
      <c r="W54" s="69">
        <v>24281</v>
      </c>
      <c r="X54" s="69">
        <v>24248</v>
      </c>
      <c r="Y54" s="69">
        <v>24282</v>
      </c>
      <c r="Z54" s="69">
        <v>24457</v>
      </c>
      <c r="AA54" s="69">
        <v>24501</v>
      </c>
      <c r="AB54" s="69">
        <v>24414</v>
      </c>
      <c r="AC54" s="69">
        <v>24087</v>
      </c>
      <c r="AD54" s="69">
        <v>24178</v>
      </c>
      <c r="AE54" s="33">
        <v>24936</v>
      </c>
    </row>
    <row r="55" spans="1:31" x14ac:dyDescent="0.25">
      <c r="A55" s="33" t="s">
        <v>97</v>
      </c>
      <c r="B55" s="69">
        <v>29171</v>
      </c>
      <c r="C55" s="69">
        <v>29322</v>
      </c>
      <c r="D55" s="69">
        <v>29254</v>
      </c>
      <c r="E55" s="69">
        <v>29262</v>
      </c>
      <c r="F55" s="69">
        <v>29346</v>
      </c>
      <c r="G55" s="69">
        <v>29850</v>
      </c>
      <c r="H55" s="69">
        <v>30042</v>
      </c>
      <c r="I55" s="69">
        <v>29751</v>
      </c>
      <c r="J55" s="69">
        <v>29229</v>
      </c>
      <c r="K55" s="69">
        <v>29175</v>
      </c>
      <c r="L55" s="69">
        <v>29133</v>
      </c>
      <c r="M55" s="69">
        <v>29200</v>
      </c>
      <c r="N55" s="69">
        <v>29011</v>
      </c>
      <c r="O55" s="69">
        <v>29194</v>
      </c>
      <c r="P55" s="69">
        <v>29098</v>
      </c>
      <c r="Q55" s="69">
        <v>29045</v>
      </c>
      <c r="R55" s="69">
        <v>29224</v>
      </c>
      <c r="S55" s="69">
        <v>29721</v>
      </c>
      <c r="T55" s="69">
        <v>29913</v>
      </c>
      <c r="U55" s="69">
        <v>29496</v>
      </c>
      <c r="V55" s="69">
        <v>29001</v>
      </c>
      <c r="W55" s="69">
        <v>29090</v>
      </c>
      <c r="X55" s="69">
        <v>29016</v>
      </c>
      <c r="Y55" s="69">
        <v>29095</v>
      </c>
      <c r="Z55" s="69">
        <v>29017</v>
      </c>
      <c r="AA55" s="69">
        <v>29237</v>
      </c>
      <c r="AB55" s="69">
        <v>29167</v>
      </c>
      <c r="AC55" s="69">
        <v>28835</v>
      </c>
      <c r="AD55" s="69">
        <v>29105</v>
      </c>
      <c r="AE55" s="33">
        <v>30022</v>
      </c>
    </row>
    <row r="56" spans="1:31" x14ac:dyDescent="0.25">
      <c r="A56" s="33" t="s">
        <v>98</v>
      </c>
      <c r="B56" s="69">
        <v>139097</v>
      </c>
      <c r="C56" s="69">
        <v>140299</v>
      </c>
      <c r="D56" s="69">
        <v>140473</v>
      </c>
      <c r="E56" s="69">
        <v>140269</v>
      </c>
      <c r="F56" s="69">
        <v>140216</v>
      </c>
      <c r="G56" s="69">
        <v>141396</v>
      </c>
      <c r="H56" s="69">
        <v>141243</v>
      </c>
      <c r="I56" s="69">
        <v>139744</v>
      </c>
      <c r="J56" s="69">
        <v>139373</v>
      </c>
      <c r="K56" s="69">
        <v>139874</v>
      </c>
      <c r="L56" s="69">
        <v>139492</v>
      </c>
      <c r="M56" s="69">
        <v>139077</v>
      </c>
      <c r="N56" s="69">
        <v>137955</v>
      </c>
      <c r="O56" s="69">
        <v>139218</v>
      </c>
      <c r="P56" s="69">
        <v>138970</v>
      </c>
      <c r="Q56" s="69">
        <v>138395</v>
      </c>
      <c r="R56" s="69">
        <v>138485</v>
      </c>
      <c r="S56" s="69">
        <v>139900</v>
      </c>
      <c r="T56" s="69">
        <v>139986</v>
      </c>
      <c r="U56" s="69">
        <v>137993</v>
      </c>
      <c r="V56" s="69">
        <v>137663</v>
      </c>
      <c r="W56" s="69">
        <v>139504</v>
      </c>
      <c r="X56" s="69">
        <v>139557</v>
      </c>
      <c r="Y56" s="69">
        <v>139818</v>
      </c>
      <c r="Z56" s="69">
        <v>139741</v>
      </c>
      <c r="AA56" s="69">
        <v>140855</v>
      </c>
      <c r="AB56" s="69">
        <v>140699</v>
      </c>
      <c r="AC56" s="69">
        <v>138973</v>
      </c>
      <c r="AD56" s="69">
        <v>139080</v>
      </c>
      <c r="AE56" s="33">
        <v>139625</v>
      </c>
    </row>
    <row r="57" spans="1:31" x14ac:dyDescent="0.25">
      <c r="A57" s="33" t="s">
        <v>99</v>
      </c>
      <c r="B57" s="69">
        <v>20509</v>
      </c>
      <c r="C57" s="69">
        <v>20632</v>
      </c>
      <c r="D57" s="69">
        <v>20610</v>
      </c>
      <c r="E57" s="69">
        <v>20515</v>
      </c>
      <c r="F57" s="69">
        <v>20401</v>
      </c>
      <c r="G57" s="69">
        <v>20489</v>
      </c>
      <c r="H57" s="69">
        <v>20491</v>
      </c>
      <c r="I57" s="69">
        <v>20289</v>
      </c>
      <c r="J57" s="69">
        <v>20166</v>
      </c>
      <c r="K57" s="69">
        <v>20191</v>
      </c>
      <c r="L57" s="69">
        <v>20230</v>
      </c>
      <c r="M57" s="69">
        <v>20155</v>
      </c>
      <c r="N57" s="69">
        <v>20285</v>
      </c>
      <c r="O57" s="69">
        <v>20479</v>
      </c>
      <c r="P57" s="69">
        <v>20464</v>
      </c>
      <c r="Q57" s="69">
        <v>20261</v>
      </c>
      <c r="R57" s="69">
        <v>20223</v>
      </c>
      <c r="S57" s="69">
        <v>20449</v>
      </c>
      <c r="T57" s="69">
        <v>20513</v>
      </c>
      <c r="U57" s="69">
        <v>20179</v>
      </c>
      <c r="V57" s="69">
        <v>20036</v>
      </c>
      <c r="W57" s="69">
        <v>20291</v>
      </c>
      <c r="X57" s="69">
        <v>20312</v>
      </c>
      <c r="Y57" s="69">
        <v>20371</v>
      </c>
      <c r="Z57" s="69">
        <v>20557</v>
      </c>
      <c r="AA57" s="69">
        <v>20716</v>
      </c>
      <c r="AB57" s="69">
        <v>20675</v>
      </c>
      <c r="AC57" s="69">
        <v>20255</v>
      </c>
      <c r="AD57" s="69">
        <v>20232</v>
      </c>
      <c r="AE57" s="33">
        <v>20638</v>
      </c>
    </row>
    <row r="58" spans="1:31" x14ac:dyDescent="0.25">
      <c r="A58" s="33" t="s">
        <v>100</v>
      </c>
      <c r="B58" s="69">
        <v>15085</v>
      </c>
      <c r="C58" s="69">
        <v>15138</v>
      </c>
      <c r="D58" s="69">
        <v>15117</v>
      </c>
      <c r="E58" s="69">
        <v>15032</v>
      </c>
      <c r="F58" s="69">
        <v>15085</v>
      </c>
      <c r="G58" s="69">
        <v>15325</v>
      </c>
      <c r="H58" s="69">
        <v>15384</v>
      </c>
      <c r="I58" s="69">
        <v>15221</v>
      </c>
      <c r="J58" s="69">
        <v>15025</v>
      </c>
      <c r="K58" s="69">
        <v>15063</v>
      </c>
      <c r="L58" s="69">
        <v>15076</v>
      </c>
      <c r="M58" s="69">
        <v>15124</v>
      </c>
      <c r="N58" s="69">
        <v>15081</v>
      </c>
      <c r="O58" s="69">
        <v>15161</v>
      </c>
      <c r="P58" s="69">
        <v>15106</v>
      </c>
      <c r="Q58" s="69">
        <v>15043</v>
      </c>
      <c r="R58" s="69">
        <v>15093</v>
      </c>
      <c r="S58" s="69">
        <v>15330</v>
      </c>
      <c r="T58" s="69">
        <v>15407</v>
      </c>
      <c r="U58" s="69">
        <v>15189</v>
      </c>
      <c r="V58" s="69">
        <v>14988</v>
      </c>
      <c r="W58" s="69">
        <v>15031</v>
      </c>
      <c r="X58" s="69">
        <v>15051</v>
      </c>
      <c r="Y58" s="69">
        <v>15076</v>
      </c>
      <c r="Z58" s="69">
        <v>15112</v>
      </c>
      <c r="AA58" s="69">
        <v>15213</v>
      </c>
      <c r="AB58" s="69">
        <v>15132</v>
      </c>
      <c r="AC58" s="69">
        <v>14861</v>
      </c>
      <c r="AD58" s="69">
        <v>14988</v>
      </c>
      <c r="AE58" s="33">
        <v>15439</v>
      </c>
    </row>
    <row r="59" spans="1:31" x14ac:dyDescent="0.25">
      <c r="A59" s="33" t="s">
        <v>101</v>
      </c>
      <c r="B59" s="69">
        <v>30822</v>
      </c>
      <c r="C59" s="69">
        <v>31016</v>
      </c>
      <c r="D59" s="69">
        <v>30973</v>
      </c>
      <c r="E59" s="69">
        <v>31044</v>
      </c>
      <c r="F59" s="69">
        <v>31277</v>
      </c>
      <c r="G59" s="69">
        <v>31703</v>
      </c>
      <c r="H59" s="69">
        <v>32309</v>
      </c>
      <c r="I59" s="69">
        <v>32151</v>
      </c>
      <c r="J59" s="69">
        <v>31229</v>
      </c>
      <c r="K59" s="69">
        <v>31159</v>
      </c>
      <c r="L59" s="69">
        <v>31019</v>
      </c>
      <c r="M59" s="69">
        <v>30984</v>
      </c>
      <c r="N59" s="69">
        <v>30620</v>
      </c>
      <c r="O59" s="69">
        <v>30860</v>
      </c>
      <c r="P59" s="69">
        <v>30830</v>
      </c>
      <c r="Q59" s="69">
        <v>30809</v>
      </c>
      <c r="R59" s="69">
        <v>31107</v>
      </c>
      <c r="S59" s="69">
        <v>31638</v>
      </c>
      <c r="T59" s="69">
        <v>32213</v>
      </c>
      <c r="U59" s="69">
        <v>31811</v>
      </c>
      <c r="V59" s="69">
        <v>30959</v>
      </c>
      <c r="W59" s="69">
        <v>31068</v>
      </c>
      <c r="X59" s="69">
        <v>30972</v>
      </c>
      <c r="Y59" s="69">
        <v>30972</v>
      </c>
      <c r="Z59" s="69">
        <v>30814</v>
      </c>
      <c r="AA59" s="69">
        <v>30994</v>
      </c>
      <c r="AB59" s="69">
        <v>30953</v>
      </c>
      <c r="AC59" s="69">
        <v>30685</v>
      </c>
      <c r="AD59" s="69">
        <v>31030</v>
      </c>
      <c r="AE59" s="33">
        <v>31556</v>
      </c>
    </row>
    <row r="60" spans="1:31" x14ac:dyDescent="0.25">
      <c r="A60" s="33" t="s">
        <v>102</v>
      </c>
      <c r="B60" s="69">
        <v>18467</v>
      </c>
      <c r="C60" s="69">
        <v>18591</v>
      </c>
      <c r="D60" s="69">
        <v>18524</v>
      </c>
      <c r="E60" s="69">
        <v>18521</v>
      </c>
      <c r="F60" s="69">
        <v>18560</v>
      </c>
      <c r="G60" s="69">
        <v>18710</v>
      </c>
      <c r="H60" s="69">
        <v>18765</v>
      </c>
      <c r="I60" s="69">
        <v>18672</v>
      </c>
      <c r="J60" s="69">
        <v>18550</v>
      </c>
      <c r="K60" s="69">
        <v>18479</v>
      </c>
      <c r="L60" s="69">
        <v>18401</v>
      </c>
      <c r="M60" s="69">
        <v>18374</v>
      </c>
      <c r="N60" s="69">
        <v>18240</v>
      </c>
      <c r="O60" s="69">
        <v>18453</v>
      </c>
      <c r="P60" s="69">
        <v>18449</v>
      </c>
      <c r="Q60" s="69">
        <v>18642</v>
      </c>
      <c r="R60" s="69">
        <v>18663</v>
      </c>
      <c r="S60" s="69">
        <v>18918</v>
      </c>
      <c r="T60" s="69">
        <v>18940</v>
      </c>
      <c r="U60" s="69">
        <v>18720</v>
      </c>
      <c r="V60" s="69">
        <v>18533</v>
      </c>
      <c r="W60" s="69">
        <v>18699</v>
      </c>
      <c r="X60" s="69">
        <v>18756</v>
      </c>
      <c r="Y60" s="69">
        <v>18803</v>
      </c>
      <c r="Z60" s="69">
        <v>18805</v>
      </c>
      <c r="AA60" s="69">
        <v>18906</v>
      </c>
      <c r="AB60" s="69">
        <v>18941</v>
      </c>
      <c r="AC60" s="69">
        <v>18945</v>
      </c>
      <c r="AD60" s="69">
        <v>18988</v>
      </c>
      <c r="AE60" s="33">
        <v>19144</v>
      </c>
    </row>
    <row r="61" spans="1:31" x14ac:dyDescent="0.25">
      <c r="A61" s="33" t="s">
        <v>103</v>
      </c>
      <c r="B61" s="69">
        <v>21603</v>
      </c>
      <c r="C61" s="69">
        <v>21752</v>
      </c>
      <c r="D61" s="69">
        <v>21698</v>
      </c>
      <c r="E61" s="69">
        <v>21717</v>
      </c>
      <c r="F61" s="69">
        <v>21728</v>
      </c>
      <c r="G61" s="69">
        <v>21977</v>
      </c>
      <c r="H61" s="69">
        <v>22142</v>
      </c>
      <c r="I61" s="69">
        <v>21873</v>
      </c>
      <c r="J61" s="69">
        <v>21596</v>
      </c>
      <c r="K61" s="69">
        <v>21635</v>
      </c>
      <c r="L61" s="69">
        <v>21650</v>
      </c>
      <c r="M61" s="69">
        <v>21496</v>
      </c>
      <c r="N61" s="69">
        <v>21505</v>
      </c>
      <c r="O61" s="69">
        <v>21690</v>
      </c>
      <c r="P61" s="69">
        <v>21603</v>
      </c>
      <c r="Q61" s="69">
        <v>21526</v>
      </c>
      <c r="R61" s="69">
        <v>21558</v>
      </c>
      <c r="S61" s="69">
        <v>21904</v>
      </c>
      <c r="T61" s="69">
        <v>21998</v>
      </c>
      <c r="U61" s="69">
        <v>21584</v>
      </c>
      <c r="V61" s="69">
        <v>21329</v>
      </c>
      <c r="W61" s="69">
        <v>21475</v>
      </c>
      <c r="X61" s="69">
        <v>21459</v>
      </c>
      <c r="Y61" s="69">
        <v>21508</v>
      </c>
      <c r="Z61" s="69">
        <v>21653</v>
      </c>
      <c r="AA61" s="69">
        <v>21717</v>
      </c>
      <c r="AB61" s="69">
        <v>21635</v>
      </c>
      <c r="AC61" s="69">
        <v>21429</v>
      </c>
      <c r="AD61" s="69">
        <v>21439</v>
      </c>
      <c r="AE61" s="33">
        <v>21922</v>
      </c>
    </row>
    <row r="62" spans="1:31" x14ac:dyDescent="0.25">
      <c r="A62" s="33" t="s">
        <v>104</v>
      </c>
      <c r="B62" s="69">
        <v>13925</v>
      </c>
      <c r="C62" s="69">
        <v>14051</v>
      </c>
      <c r="D62" s="69">
        <v>14066</v>
      </c>
      <c r="E62" s="69">
        <v>14046</v>
      </c>
      <c r="F62" s="69">
        <v>14044</v>
      </c>
      <c r="G62" s="69">
        <v>14145</v>
      </c>
      <c r="H62" s="69">
        <v>14220</v>
      </c>
      <c r="I62" s="69">
        <v>14059</v>
      </c>
      <c r="J62" s="69">
        <v>13969</v>
      </c>
      <c r="K62" s="69">
        <v>14003</v>
      </c>
      <c r="L62" s="69">
        <v>13938</v>
      </c>
      <c r="M62" s="69">
        <v>13892</v>
      </c>
      <c r="N62" s="69">
        <v>13837</v>
      </c>
      <c r="O62" s="69">
        <v>13986</v>
      </c>
      <c r="P62" s="69">
        <v>13913</v>
      </c>
      <c r="Q62" s="69">
        <v>13887</v>
      </c>
      <c r="R62" s="69">
        <v>13914</v>
      </c>
      <c r="S62" s="69">
        <v>14109</v>
      </c>
      <c r="T62" s="69">
        <v>14099</v>
      </c>
      <c r="U62" s="69">
        <v>13834</v>
      </c>
      <c r="V62" s="69">
        <v>13745</v>
      </c>
      <c r="W62" s="69">
        <v>13877</v>
      </c>
      <c r="X62" s="69">
        <v>13869</v>
      </c>
      <c r="Y62" s="69">
        <v>13919</v>
      </c>
      <c r="Z62" s="69">
        <v>13939</v>
      </c>
      <c r="AA62" s="69">
        <v>14028</v>
      </c>
      <c r="AB62" s="69">
        <v>14021</v>
      </c>
      <c r="AC62" s="69">
        <v>13928</v>
      </c>
      <c r="AD62" s="69">
        <v>13968</v>
      </c>
      <c r="AE62" s="33">
        <v>14167</v>
      </c>
    </row>
    <row r="63" spans="1:31" x14ac:dyDescent="0.25">
      <c r="A63" s="33" t="s">
        <v>105</v>
      </c>
      <c r="B63" s="69">
        <v>15926</v>
      </c>
      <c r="C63" s="69">
        <v>16008</v>
      </c>
      <c r="D63" s="69">
        <v>15997</v>
      </c>
      <c r="E63" s="69">
        <v>15954</v>
      </c>
      <c r="F63" s="69">
        <v>15942</v>
      </c>
      <c r="G63" s="69">
        <v>16171</v>
      </c>
      <c r="H63" s="69">
        <v>16292</v>
      </c>
      <c r="I63" s="69">
        <v>16152</v>
      </c>
      <c r="J63" s="69">
        <v>15864</v>
      </c>
      <c r="K63" s="69">
        <v>15886</v>
      </c>
      <c r="L63" s="69">
        <v>15876</v>
      </c>
      <c r="M63" s="69">
        <v>15916</v>
      </c>
      <c r="N63" s="69">
        <v>15888</v>
      </c>
      <c r="O63" s="69">
        <v>15976</v>
      </c>
      <c r="P63" s="69">
        <v>15925</v>
      </c>
      <c r="Q63" s="69">
        <v>15801</v>
      </c>
      <c r="R63" s="69">
        <v>15888</v>
      </c>
      <c r="S63" s="69">
        <v>16129</v>
      </c>
      <c r="T63" s="69">
        <v>16251</v>
      </c>
      <c r="U63" s="69">
        <v>16042</v>
      </c>
      <c r="V63" s="69">
        <v>15769</v>
      </c>
      <c r="W63" s="69">
        <v>15826</v>
      </c>
      <c r="X63" s="69">
        <v>15838</v>
      </c>
      <c r="Y63" s="69">
        <v>15895</v>
      </c>
      <c r="Z63" s="69">
        <v>15955</v>
      </c>
      <c r="AA63" s="69">
        <v>16045</v>
      </c>
      <c r="AB63" s="69">
        <v>16005</v>
      </c>
      <c r="AC63" s="69">
        <v>15751</v>
      </c>
      <c r="AD63" s="69">
        <v>15870</v>
      </c>
      <c r="AE63" s="33">
        <v>16391</v>
      </c>
    </row>
    <row r="64" spans="1:31" x14ac:dyDescent="0.25">
      <c r="A64" s="33" t="s">
        <v>106</v>
      </c>
      <c r="B64" s="69">
        <v>14216</v>
      </c>
      <c r="C64" s="69">
        <v>14316</v>
      </c>
      <c r="D64" s="69">
        <v>14282</v>
      </c>
      <c r="E64" s="69">
        <v>14257</v>
      </c>
      <c r="F64" s="69">
        <v>14269</v>
      </c>
      <c r="G64" s="69">
        <v>14310</v>
      </c>
      <c r="H64" s="69">
        <v>14354</v>
      </c>
      <c r="I64" s="69">
        <v>14189</v>
      </c>
      <c r="J64" s="69">
        <v>14096</v>
      </c>
      <c r="K64" s="69">
        <v>14145</v>
      </c>
      <c r="L64" s="69">
        <v>14121</v>
      </c>
      <c r="M64" s="69">
        <v>14084</v>
      </c>
      <c r="N64" s="69">
        <v>13994</v>
      </c>
      <c r="O64" s="69">
        <v>14162</v>
      </c>
      <c r="P64" s="69">
        <v>14116</v>
      </c>
      <c r="Q64" s="69">
        <v>14061</v>
      </c>
      <c r="R64" s="69">
        <v>14094</v>
      </c>
      <c r="S64" s="69">
        <v>14236</v>
      </c>
      <c r="T64" s="69">
        <v>14302</v>
      </c>
      <c r="U64" s="69">
        <v>14055</v>
      </c>
      <c r="V64" s="69">
        <v>13984</v>
      </c>
      <c r="W64" s="69">
        <v>14193</v>
      </c>
      <c r="X64" s="69">
        <v>14193</v>
      </c>
      <c r="Y64" s="69">
        <v>14210</v>
      </c>
      <c r="Z64" s="69">
        <v>14225</v>
      </c>
      <c r="AA64" s="69">
        <v>14356</v>
      </c>
      <c r="AB64" s="69">
        <v>14341</v>
      </c>
      <c r="AC64" s="69">
        <v>14159</v>
      </c>
      <c r="AD64" s="69">
        <v>14169</v>
      </c>
      <c r="AE64" s="33">
        <v>14448</v>
      </c>
    </row>
    <row r="65" spans="1:31" x14ac:dyDescent="0.25">
      <c r="A65" s="33" t="s">
        <v>107</v>
      </c>
      <c r="B65" s="69">
        <v>20350</v>
      </c>
      <c r="C65" s="69">
        <v>20466</v>
      </c>
      <c r="D65" s="69">
        <v>20493</v>
      </c>
      <c r="E65" s="69">
        <v>20581</v>
      </c>
      <c r="F65" s="69">
        <v>20646</v>
      </c>
      <c r="G65" s="69">
        <v>20978</v>
      </c>
      <c r="H65" s="69">
        <v>21248</v>
      </c>
      <c r="I65" s="69">
        <v>21054</v>
      </c>
      <c r="J65" s="69">
        <v>20624</v>
      </c>
      <c r="K65" s="69">
        <v>20569</v>
      </c>
      <c r="L65" s="69">
        <v>20551</v>
      </c>
      <c r="M65" s="69">
        <v>20549</v>
      </c>
      <c r="N65" s="69">
        <v>20301</v>
      </c>
      <c r="O65" s="69">
        <v>20463</v>
      </c>
      <c r="P65" s="69">
        <v>20439</v>
      </c>
      <c r="Q65" s="69">
        <v>20437</v>
      </c>
      <c r="R65" s="69">
        <v>20629</v>
      </c>
      <c r="S65" s="69">
        <v>20978</v>
      </c>
      <c r="T65" s="69">
        <v>21171</v>
      </c>
      <c r="U65" s="69">
        <v>20885</v>
      </c>
      <c r="V65" s="69">
        <v>20472</v>
      </c>
      <c r="W65" s="69">
        <v>20526</v>
      </c>
      <c r="X65" s="69">
        <v>20500</v>
      </c>
      <c r="Y65" s="69">
        <v>20510</v>
      </c>
      <c r="Z65" s="69">
        <v>20350</v>
      </c>
      <c r="AA65" s="69">
        <v>20451</v>
      </c>
      <c r="AB65" s="69">
        <v>20472</v>
      </c>
      <c r="AC65" s="69">
        <v>20324</v>
      </c>
      <c r="AD65" s="69">
        <v>20537</v>
      </c>
      <c r="AE65" s="33">
        <v>21323</v>
      </c>
    </row>
    <row r="66" spans="1:31" x14ac:dyDescent="0.25">
      <c r="A66" s="33" t="s">
        <v>108</v>
      </c>
      <c r="B66" s="69">
        <v>13934</v>
      </c>
      <c r="C66" s="69">
        <v>14004</v>
      </c>
      <c r="D66" s="69">
        <v>13981</v>
      </c>
      <c r="E66" s="69">
        <v>13981</v>
      </c>
      <c r="F66" s="69">
        <v>14020</v>
      </c>
      <c r="G66" s="69">
        <v>14251</v>
      </c>
      <c r="H66" s="69">
        <v>14380</v>
      </c>
      <c r="I66" s="69">
        <v>14260</v>
      </c>
      <c r="J66" s="69">
        <v>14015</v>
      </c>
      <c r="K66" s="69">
        <v>13950</v>
      </c>
      <c r="L66" s="69">
        <v>13953</v>
      </c>
      <c r="M66" s="69">
        <v>13955</v>
      </c>
      <c r="N66" s="69">
        <v>13872</v>
      </c>
      <c r="O66" s="69">
        <v>13944</v>
      </c>
      <c r="P66" s="69">
        <v>13869</v>
      </c>
      <c r="Q66" s="69">
        <v>13797</v>
      </c>
      <c r="R66" s="69">
        <v>13877</v>
      </c>
      <c r="S66" s="69">
        <v>14197</v>
      </c>
      <c r="T66" s="69">
        <v>14326</v>
      </c>
      <c r="U66" s="69">
        <v>14110</v>
      </c>
      <c r="V66" s="69">
        <v>13864</v>
      </c>
      <c r="W66" s="69">
        <v>13873</v>
      </c>
      <c r="X66" s="69">
        <v>13853</v>
      </c>
      <c r="Y66" s="69">
        <v>13918</v>
      </c>
      <c r="Z66" s="69">
        <v>13955</v>
      </c>
      <c r="AA66" s="69">
        <v>14058</v>
      </c>
      <c r="AB66" s="69">
        <v>13970</v>
      </c>
      <c r="AC66" s="69">
        <v>13685</v>
      </c>
      <c r="AD66" s="69">
        <v>13827</v>
      </c>
      <c r="AE66" s="33">
        <v>14463</v>
      </c>
    </row>
    <row r="67" spans="1:31" x14ac:dyDescent="0.25">
      <c r="A67" s="33" t="s">
        <v>109</v>
      </c>
      <c r="B67" s="69">
        <v>19549</v>
      </c>
      <c r="C67" s="69">
        <v>19651</v>
      </c>
      <c r="D67" s="69">
        <v>19652</v>
      </c>
      <c r="E67" s="69">
        <v>19708</v>
      </c>
      <c r="F67" s="69">
        <v>19848</v>
      </c>
      <c r="G67" s="69">
        <v>20180</v>
      </c>
      <c r="H67" s="69">
        <v>20346</v>
      </c>
      <c r="I67" s="69">
        <v>20154</v>
      </c>
      <c r="J67" s="69">
        <v>19811</v>
      </c>
      <c r="K67" s="69">
        <v>19772</v>
      </c>
      <c r="L67" s="69">
        <v>19704</v>
      </c>
      <c r="M67" s="69">
        <v>19658</v>
      </c>
      <c r="N67" s="69">
        <v>19386</v>
      </c>
      <c r="O67" s="69">
        <v>19560</v>
      </c>
      <c r="P67" s="69">
        <v>19522</v>
      </c>
      <c r="Q67" s="69">
        <v>19586</v>
      </c>
      <c r="R67" s="69">
        <v>19800</v>
      </c>
      <c r="S67" s="69">
        <v>20149</v>
      </c>
      <c r="T67" s="69">
        <v>20299</v>
      </c>
      <c r="U67" s="69">
        <v>20019</v>
      </c>
      <c r="V67" s="69">
        <v>19687</v>
      </c>
      <c r="W67" s="69">
        <v>19722</v>
      </c>
      <c r="X67" s="69">
        <v>19677</v>
      </c>
      <c r="Y67" s="69">
        <v>19646</v>
      </c>
      <c r="Z67" s="69">
        <v>19493</v>
      </c>
      <c r="AA67" s="69">
        <v>19606</v>
      </c>
      <c r="AB67" s="69">
        <v>19623</v>
      </c>
      <c r="AC67" s="69">
        <v>19523</v>
      </c>
      <c r="AD67" s="69">
        <v>19760</v>
      </c>
      <c r="AE67" s="33">
        <v>20490</v>
      </c>
    </row>
    <row r="68" spans="1:31" x14ac:dyDescent="0.25">
      <c r="A68" s="33" t="s">
        <v>8</v>
      </c>
      <c r="B68" s="69">
        <v>194979</v>
      </c>
      <c r="C68" s="69">
        <v>195908</v>
      </c>
      <c r="D68" s="69">
        <v>195343</v>
      </c>
      <c r="E68" s="69">
        <v>195240</v>
      </c>
      <c r="F68" s="69">
        <v>195135</v>
      </c>
      <c r="G68" s="69">
        <v>197161</v>
      </c>
      <c r="H68" s="69">
        <v>198039</v>
      </c>
      <c r="I68" s="69">
        <v>196993</v>
      </c>
      <c r="J68" s="69">
        <v>195333</v>
      </c>
      <c r="K68" s="69">
        <v>194849</v>
      </c>
      <c r="L68" s="69">
        <v>194154</v>
      </c>
      <c r="M68" s="69">
        <v>193834</v>
      </c>
      <c r="N68" s="69">
        <v>192706</v>
      </c>
      <c r="O68" s="69">
        <v>194761</v>
      </c>
      <c r="P68" s="69">
        <v>194433</v>
      </c>
      <c r="Q68" s="69">
        <v>196336</v>
      </c>
      <c r="R68" s="69">
        <v>196543</v>
      </c>
      <c r="S68" s="69">
        <v>199377</v>
      </c>
      <c r="T68" s="69">
        <v>199910</v>
      </c>
      <c r="U68" s="69">
        <v>197417</v>
      </c>
      <c r="V68" s="69">
        <v>194868</v>
      </c>
      <c r="W68" s="69">
        <v>196542</v>
      </c>
      <c r="X68" s="69">
        <v>197184</v>
      </c>
      <c r="Y68" s="69">
        <v>197848</v>
      </c>
      <c r="Z68" s="69">
        <v>198437</v>
      </c>
      <c r="AA68" s="69">
        <v>199372</v>
      </c>
      <c r="AB68" s="69">
        <v>199431</v>
      </c>
      <c r="AC68" s="69">
        <v>198993</v>
      </c>
      <c r="AD68" s="69">
        <v>199488</v>
      </c>
      <c r="AE68" s="33">
        <v>201339</v>
      </c>
    </row>
    <row r="69" spans="1:31" x14ac:dyDescent="0.25">
      <c r="A69" s="33" t="s">
        <v>9</v>
      </c>
      <c r="B69" s="69">
        <v>431961</v>
      </c>
      <c r="C69" s="69">
        <v>433299</v>
      </c>
      <c r="D69" s="69">
        <v>433522</v>
      </c>
      <c r="E69" s="69">
        <v>434119</v>
      </c>
      <c r="F69" s="69">
        <v>435014</v>
      </c>
      <c r="G69" s="69">
        <v>443269</v>
      </c>
      <c r="H69" s="69">
        <v>447649</v>
      </c>
      <c r="I69" s="69">
        <v>444022</v>
      </c>
      <c r="J69" s="69">
        <v>435988</v>
      </c>
      <c r="K69" s="69">
        <v>433958</v>
      </c>
      <c r="L69" s="69">
        <v>434585</v>
      </c>
      <c r="M69" s="69">
        <v>433512</v>
      </c>
      <c r="N69" s="69">
        <v>429255</v>
      </c>
      <c r="O69" s="69">
        <v>432345</v>
      </c>
      <c r="P69" s="69">
        <v>431573</v>
      </c>
      <c r="Q69" s="69">
        <v>431589</v>
      </c>
      <c r="R69" s="69">
        <v>434374</v>
      </c>
      <c r="S69" s="69">
        <v>443663</v>
      </c>
      <c r="T69" s="69">
        <v>447133</v>
      </c>
      <c r="U69" s="69">
        <v>440308</v>
      </c>
      <c r="V69" s="69">
        <v>432047</v>
      </c>
      <c r="W69" s="69">
        <v>432890</v>
      </c>
      <c r="X69" s="69">
        <v>432593</v>
      </c>
      <c r="Y69" s="69">
        <v>432859</v>
      </c>
      <c r="Z69" s="69">
        <v>431715</v>
      </c>
      <c r="AA69" s="69">
        <v>433209</v>
      </c>
      <c r="AB69" s="69">
        <v>433962</v>
      </c>
      <c r="AC69" s="69">
        <v>428864</v>
      </c>
      <c r="AD69" s="69">
        <v>432766</v>
      </c>
      <c r="AE69" s="33">
        <v>447716</v>
      </c>
    </row>
    <row r="70" spans="1:31" x14ac:dyDescent="0.25">
      <c r="A70" s="33" t="s">
        <v>110</v>
      </c>
      <c r="B70" s="69">
        <v>33255</v>
      </c>
      <c r="C70" s="69">
        <v>33421</v>
      </c>
      <c r="D70" s="69">
        <v>33436</v>
      </c>
      <c r="E70" s="69">
        <v>33583</v>
      </c>
      <c r="F70" s="69">
        <v>33594</v>
      </c>
      <c r="G70" s="69">
        <v>34176</v>
      </c>
      <c r="H70" s="69">
        <v>34600</v>
      </c>
      <c r="I70" s="69">
        <v>34304</v>
      </c>
      <c r="J70" s="69">
        <v>33522</v>
      </c>
      <c r="K70" s="69">
        <v>33418</v>
      </c>
      <c r="L70" s="69">
        <v>33506</v>
      </c>
      <c r="M70" s="69">
        <v>33418</v>
      </c>
      <c r="N70" s="69">
        <v>33084</v>
      </c>
      <c r="O70" s="69">
        <v>33282</v>
      </c>
      <c r="P70" s="69">
        <v>33246</v>
      </c>
      <c r="Q70" s="69">
        <v>33254</v>
      </c>
      <c r="R70" s="69">
        <v>33457</v>
      </c>
      <c r="S70" s="69">
        <v>34113</v>
      </c>
      <c r="T70" s="69">
        <v>34493</v>
      </c>
      <c r="U70" s="69">
        <v>34016</v>
      </c>
      <c r="V70" s="69">
        <v>33279</v>
      </c>
      <c r="W70" s="69">
        <v>33396</v>
      </c>
      <c r="X70" s="69">
        <v>33497</v>
      </c>
      <c r="Y70" s="69">
        <v>33360</v>
      </c>
      <c r="Z70" s="69">
        <v>33268</v>
      </c>
      <c r="AA70" s="69">
        <v>33400</v>
      </c>
      <c r="AB70" s="69">
        <v>33371</v>
      </c>
      <c r="AC70" s="69">
        <v>33049</v>
      </c>
      <c r="AD70" s="69">
        <v>33383</v>
      </c>
      <c r="AE70" s="33">
        <v>34597</v>
      </c>
    </row>
    <row r="71" spans="1:31" x14ac:dyDescent="0.25">
      <c r="A71" s="33" t="s">
        <v>111</v>
      </c>
      <c r="B71" s="69">
        <v>12980</v>
      </c>
      <c r="C71" s="69">
        <v>13010</v>
      </c>
      <c r="D71" s="69">
        <v>12994</v>
      </c>
      <c r="E71" s="69">
        <v>12957</v>
      </c>
      <c r="F71" s="69">
        <v>13081</v>
      </c>
      <c r="G71" s="69">
        <v>13104</v>
      </c>
      <c r="H71" s="69">
        <v>12792</v>
      </c>
      <c r="I71" s="69">
        <v>12835</v>
      </c>
      <c r="J71" s="69">
        <v>13046</v>
      </c>
      <c r="K71" s="69">
        <v>13042</v>
      </c>
      <c r="L71" s="69">
        <v>13050</v>
      </c>
      <c r="M71" s="69">
        <v>12969</v>
      </c>
      <c r="N71" s="69">
        <v>12832</v>
      </c>
      <c r="O71" s="69">
        <v>12832</v>
      </c>
      <c r="P71" s="69">
        <v>12749</v>
      </c>
      <c r="Q71" s="69">
        <v>12860</v>
      </c>
      <c r="R71" s="69">
        <v>12939</v>
      </c>
      <c r="S71" s="69">
        <v>12861</v>
      </c>
      <c r="T71" s="69">
        <v>12614</v>
      </c>
      <c r="U71" s="69">
        <v>12583</v>
      </c>
      <c r="V71" s="69">
        <v>12840</v>
      </c>
      <c r="W71" s="69">
        <v>12824</v>
      </c>
      <c r="X71" s="69">
        <v>12803</v>
      </c>
      <c r="Y71" s="69">
        <v>12753</v>
      </c>
      <c r="Z71" s="69">
        <v>12820</v>
      </c>
      <c r="AA71" s="69">
        <v>12865</v>
      </c>
      <c r="AB71" s="69">
        <v>12754</v>
      </c>
      <c r="AC71" s="69">
        <v>12892</v>
      </c>
      <c r="AD71" s="69">
        <v>13242</v>
      </c>
      <c r="AE71" s="33">
        <v>13133</v>
      </c>
    </row>
    <row r="72" spans="1:31" x14ac:dyDescent="0.25">
      <c r="A72" s="33" t="s">
        <v>112</v>
      </c>
      <c r="B72" s="69">
        <v>321008</v>
      </c>
      <c r="C72" s="69">
        <v>322830</v>
      </c>
      <c r="D72" s="69">
        <v>322771</v>
      </c>
      <c r="E72" s="69">
        <v>322797</v>
      </c>
      <c r="F72" s="69">
        <v>323909</v>
      </c>
      <c r="G72" s="69">
        <v>329246</v>
      </c>
      <c r="H72" s="69">
        <v>332042</v>
      </c>
      <c r="I72" s="69">
        <v>328926</v>
      </c>
      <c r="J72" s="69">
        <v>323123</v>
      </c>
      <c r="K72" s="69">
        <v>322705</v>
      </c>
      <c r="L72" s="69">
        <v>322501</v>
      </c>
      <c r="M72" s="69">
        <v>322498</v>
      </c>
      <c r="N72" s="69">
        <v>319521</v>
      </c>
      <c r="O72" s="69">
        <v>321709</v>
      </c>
      <c r="P72" s="69">
        <v>321001</v>
      </c>
      <c r="Q72" s="69">
        <v>320648</v>
      </c>
      <c r="R72" s="69">
        <v>322921</v>
      </c>
      <c r="S72" s="69">
        <v>328438</v>
      </c>
      <c r="T72" s="69">
        <v>330887</v>
      </c>
      <c r="U72" s="69">
        <v>326510</v>
      </c>
      <c r="V72" s="69">
        <v>320717</v>
      </c>
      <c r="W72" s="69">
        <v>321662</v>
      </c>
      <c r="X72" s="69">
        <v>321663</v>
      </c>
      <c r="Y72" s="69">
        <v>321585</v>
      </c>
      <c r="Z72" s="69">
        <v>320566</v>
      </c>
      <c r="AA72" s="69">
        <v>322371</v>
      </c>
      <c r="AB72" s="69">
        <v>322035</v>
      </c>
      <c r="AC72" s="69">
        <v>318739</v>
      </c>
      <c r="AD72" s="69">
        <v>321895</v>
      </c>
      <c r="AE72" s="33">
        <v>333504</v>
      </c>
    </row>
    <row r="73" spans="1:31" x14ac:dyDescent="0.25">
      <c r="A73" s="33" t="s">
        <v>113</v>
      </c>
      <c r="B73" s="69">
        <v>18433</v>
      </c>
      <c r="C73" s="69">
        <v>18463</v>
      </c>
      <c r="D73" s="69">
        <v>18397</v>
      </c>
      <c r="E73" s="69">
        <v>18331</v>
      </c>
      <c r="F73" s="69">
        <v>18275</v>
      </c>
      <c r="G73" s="69">
        <v>18488</v>
      </c>
      <c r="H73" s="69">
        <v>18562</v>
      </c>
      <c r="I73" s="69">
        <v>18450</v>
      </c>
      <c r="J73" s="69">
        <v>18342</v>
      </c>
      <c r="K73" s="69">
        <v>18416</v>
      </c>
      <c r="L73" s="69">
        <v>18382</v>
      </c>
      <c r="M73" s="69">
        <v>18298</v>
      </c>
      <c r="N73" s="69">
        <v>18289</v>
      </c>
      <c r="O73" s="69">
        <v>18347</v>
      </c>
      <c r="P73" s="69">
        <v>18222</v>
      </c>
      <c r="Q73" s="69">
        <v>18020</v>
      </c>
      <c r="R73" s="69">
        <v>17916</v>
      </c>
      <c r="S73" s="69">
        <v>18143</v>
      </c>
      <c r="T73" s="69">
        <v>18284</v>
      </c>
      <c r="U73" s="69">
        <v>18111</v>
      </c>
      <c r="V73" s="69">
        <v>17917</v>
      </c>
      <c r="W73" s="69">
        <v>18047</v>
      </c>
      <c r="X73" s="69">
        <v>18085</v>
      </c>
      <c r="Y73" s="69">
        <v>18168</v>
      </c>
      <c r="Z73" s="69">
        <v>18145</v>
      </c>
      <c r="AA73" s="69">
        <v>18289</v>
      </c>
      <c r="AB73" s="69">
        <v>18250</v>
      </c>
      <c r="AC73" s="69">
        <v>18055</v>
      </c>
      <c r="AD73" s="69">
        <v>18021</v>
      </c>
      <c r="AE73" s="33">
        <v>18671</v>
      </c>
    </row>
    <row r="74" spans="1:31" x14ac:dyDescent="0.25">
      <c r="A74" s="33" t="s">
        <v>114</v>
      </c>
      <c r="B74" s="69">
        <v>17624</v>
      </c>
      <c r="C74" s="69">
        <v>17658</v>
      </c>
      <c r="D74" s="69">
        <v>17650</v>
      </c>
      <c r="E74" s="69">
        <v>17690</v>
      </c>
      <c r="F74" s="69">
        <v>17744</v>
      </c>
      <c r="G74" s="69">
        <v>18038</v>
      </c>
      <c r="H74" s="69">
        <v>18245</v>
      </c>
      <c r="I74" s="69">
        <v>18081</v>
      </c>
      <c r="J74" s="69">
        <v>17751</v>
      </c>
      <c r="K74" s="69">
        <v>17663</v>
      </c>
      <c r="L74" s="69">
        <v>17681</v>
      </c>
      <c r="M74" s="69">
        <v>17627</v>
      </c>
      <c r="N74" s="69">
        <v>17489</v>
      </c>
      <c r="O74" s="69">
        <v>17607</v>
      </c>
      <c r="P74" s="69">
        <v>17608</v>
      </c>
      <c r="Q74" s="69">
        <v>17550</v>
      </c>
      <c r="R74" s="69">
        <v>17713</v>
      </c>
      <c r="S74" s="69">
        <v>18063</v>
      </c>
      <c r="T74" s="69">
        <v>18252</v>
      </c>
      <c r="U74" s="69">
        <v>17954</v>
      </c>
      <c r="V74" s="69">
        <v>17608</v>
      </c>
      <c r="W74" s="69">
        <v>17664</v>
      </c>
      <c r="X74" s="69">
        <v>17603</v>
      </c>
      <c r="Y74" s="69">
        <v>17644</v>
      </c>
      <c r="Z74" s="69">
        <v>17594</v>
      </c>
      <c r="AA74" s="69">
        <v>17641</v>
      </c>
      <c r="AB74" s="69">
        <v>17657</v>
      </c>
      <c r="AC74" s="69">
        <v>17427</v>
      </c>
      <c r="AD74" s="69">
        <v>17570</v>
      </c>
      <c r="AE74" s="33">
        <v>18062</v>
      </c>
    </row>
    <row r="75" spans="1:31" x14ac:dyDescent="0.25">
      <c r="A75" s="33" t="s">
        <v>115</v>
      </c>
      <c r="B75" s="69">
        <v>19555</v>
      </c>
      <c r="C75" s="69">
        <v>19698</v>
      </c>
      <c r="D75" s="69">
        <v>19665</v>
      </c>
      <c r="E75" s="69">
        <v>19684</v>
      </c>
      <c r="F75" s="69">
        <v>19718</v>
      </c>
      <c r="G75" s="69">
        <v>19940</v>
      </c>
      <c r="H75" s="69">
        <v>20022</v>
      </c>
      <c r="I75" s="69">
        <v>19786</v>
      </c>
      <c r="J75" s="69">
        <v>19622</v>
      </c>
      <c r="K75" s="69">
        <v>19623</v>
      </c>
      <c r="L75" s="69">
        <v>19553</v>
      </c>
      <c r="M75" s="69">
        <v>19482</v>
      </c>
      <c r="N75" s="69">
        <v>19354</v>
      </c>
      <c r="O75" s="69">
        <v>19522</v>
      </c>
      <c r="P75" s="69">
        <v>19440</v>
      </c>
      <c r="Q75" s="69">
        <v>19440</v>
      </c>
      <c r="R75" s="69">
        <v>19512</v>
      </c>
      <c r="S75" s="69">
        <v>19794</v>
      </c>
      <c r="T75" s="69">
        <v>19808</v>
      </c>
      <c r="U75" s="69">
        <v>19457</v>
      </c>
      <c r="V75" s="69">
        <v>19310</v>
      </c>
      <c r="W75" s="69">
        <v>19500</v>
      </c>
      <c r="X75" s="69">
        <v>19477</v>
      </c>
      <c r="Y75" s="69">
        <v>19527</v>
      </c>
      <c r="Z75" s="69">
        <v>19566</v>
      </c>
      <c r="AA75" s="69">
        <v>19667</v>
      </c>
      <c r="AB75" s="69">
        <v>19603</v>
      </c>
      <c r="AC75" s="69">
        <v>19424</v>
      </c>
      <c r="AD75" s="69">
        <v>19489</v>
      </c>
      <c r="AE75" s="33">
        <v>19835</v>
      </c>
    </row>
    <row r="76" spans="1:31" x14ac:dyDescent="0.25">
      <c r="A76" s="33" t="s">
        <v>116</v>
      </c>
      <c r="B76" s="69">
        <v>253773</v>
      </c>
      <c r="C76" s="69">
        <v>255721</v>
      </c>
      <c r="D76" s="69">
        <v>255481</v>
      </c>
      <c r="E76" s="69">
        <v>255271</v>
      </c>
      <c r="F76" s="69">
        <v>255296</v>
      </c>
      <c r="G76" s="69">
        <v>257295</v>
      </c>
      <c r="H76" s="69">
        <v>258349</v>
      </c>
      <c r="I76" s="69">
        <v>255234</v>
      </c>
      <c r="J76" s="69">
        <v>252816</v>
      </c>
      <c r="K76" s="69">
        <v>253408</v>
      </c>
      <c r="L76" s="69">
        <v>252555</v>
      </c>
      <c r="M76" s="69">
        <v>252041</v>
      </c>
      <c r="N76" s="69">
        <v>251717</v>
      </c>
      <c r="O76" s="69">
        <v>254230</v>
      </c>
      <c r="P76" s="69">
        <v>253093</v>
      </c>
      <c r="Q76" s="69">
        <v>252238</v>
      </c>
      <c r="R76" s="69">
        <v>252924</v>
      </c>
      <c r="S76" s="69">
        <v>255929</v>
      </c>
      <c r="T76" s="69">
        <v>256156</v>
      </c>
      <c r="U76" s="69">
        <v>251991</v>
      </c>
      <c r="V76" s="69">
        <v>250015</v>
      </c>
      <c r="W76" s="69">
        <v>252325</v>
      </c>
      <c r="X76" s="69">
        <v>252141</v>
      </c>
      <c r="Y76" s="69">
        <v>253037</v>
      </c>
      <c r="Z76" s="69">
        <v>254077</v>
      </c>
      <c r="AA76" s="69">
        <v>255526</v>
      </c>
      <c r="AB76" s="69">
        <v>254924</v>
      </c>
      <c r="AC76" s="69">
        <v>252301</v>
      </c>
      <c r="AD76" s="69">
        <v>252959</v>
      </c>
      <c r="AE76" s="33">
        <v>259121</v>
      </c>
    </row>
    <row r="77" spans="1:31" x14ac:dyDescent="0.25">
      <c r="A77" s="33" t="s">
        <v>117</v>
      </c>
      <c r="B77" s="69">
        <v>22403</v>
      </c>
      <c r="C77" s="69">
        <v>22481</v>
      </c>
      <c r="D77" s="69">
        <v>22510</v>
      </c>
      <c r="E77" s="69">
        <v>22502</v>
      </c>
      <c r="F77" s="69">
        <v>22490</v>
      </c>
      <c r="G77" s="69">
        <v>22626</v>
      </c>
      <c r="H77" s="69">
        <v>22476</v>
      </c>
      <c r="I77" s="69">
        <v>22334</v>
      </c>
      <c r="J77" s="69">
        <v>22430</v>
      </c>
      <c r="K77" s="69">
        <v>22446</v>
      </c>
      <c r="L77" s="69">
        <v>22460</v>
      </c>
      <c r="M77" s="69">
        <v>22361</v>
      </c>
      <c r="N77" s="69">
        <v>22186</v>
      </c>
      <c r="O77" s="69">
        <v>22321</v>
      </c>
      <c r="P77" s="69">
        <v>22267</v>
      </c>
      <c r="Q77" s="69">
        <v>22093</v>
      </c>
      <c r="R77" s="69">
        <v>22090</v>
      </c>
      <c r="S77" s="69">
        <v>22291</v>
      </c>
      <c r="T77" s="69">
        <v>22235</v>
      </c>
      <c r="U77" s="69">
        <v>22054</v>
      </c>
      <c r="V77" s="69">
        <v>22056</v>
      </c>
      <c r="W77" s="69">
        <v>22242</v>
      </c>
      <c r="X77" s="69">
        <v>22206</v>
      </c>
      <c r="Y77" s="69">
        <v>22304</v>
      </c>
      <c r="Z77" s="69">
        <v>22122</v>
      </c>
      <c r="AA77" s="69">
        <v>22326</v>
      </c>
      <c r="AB77" s="69">
        <v>22327</v>
      </c>
      <c r="AC77" s="69">
        <v>22206</v>
      </c>
      <c r="AD77" s="69">
        <v>22259</v>
      </c>
      <c r="AE77" s="33">
        <v>23027</v>
      </c>
    </row>
    <row r="78" spans="1:31" x14ac:dyDescent="0.25">
      <c r="A78" s="33" t="s">
        <v>118</v>
      </c>
      <c r="B78" s="69">
        <v>15124</v>
      </c>
      <c r="C78" s="69">
        <v>15249</v>
      </c>
      <c r="D78" s="69">
        <v>15244</v>
      </c>
      <c r="E78" s="69">
        <v>15194</v>
      </c>
      <c r="F78" s="69">
        <v>15199</v>
      </c>
      <c r="G78" s="69">
        <v>15307</v>
      </c>
      <c r="H78" s="69">
        <v>15381</v>
      </c>
      <c r="I78" s="69">
        <v>15203</v>
      </c>
      <c r="J78" s="69">
        <v>15047</v>
      </c>
      <c r="K78" s="69">
        <v>15100</v>
      </c>
      <c r="L78" s="69">
        <v>15045</v>
      </c>
      <c r="M78" s="69">
        <v>15020</v>
      </c>
      <c r="N78" s="69">
        <v>14996</v>
      </c>
      <c r="O78" s="69">
        <v>15158</v>
      </c>
      <c r="P78" s="69">
        <v>15110</v>
      </c>
      <c r="Q78" s="69">
        <v>15076</v>
      </c>
      <c r="R78" s="69">
        <v>15115</v>
      </c>
      <c r="S78" s="69">
        <v>15290</v>
      </c>
      <c r="T78" s="69">
        <v>15245</v>
      </c>
      <c r="U78" s="69">
        <v>15016</v>
      </c>
      <c r="V78" s="69">
        <v>14910</v>
      </c>
      <c r="W78" s="69">
        <v>15074</v>
      </c>
      <c r="X78" s="69">
        <v>15034</v>
      </c>
      <c r="Y78" s="69">
        <v>15077</v>
      </c>
      <c r="Z78" s="69">
        <v>15147</v>
      </c>
      <c r="AA78" s="69">
        <v>15237</v>
      </c>
      <c r="AB78" s="69">
        <v>15207</v>
      </c>
      <c r="AC78" s="69">
        <v>15057</v>
      </c>
      <c r="AD78" s="69">
        <v>15101</v>
      </c>
      <c r="AE78" s="33">
        <v>15457</v>
      </c>
    </row>
    <row r="79" spans="1:31" x14ac:dyDescent="0.25">
      <c r="A79" s="33" t="s">
        <v>119</v>
      </c>
      <c r="B79" s="69">
        <v>14773</v>
      </c>
      <c r="C79" s="69">
        <v>14846</v>
      </c>
      <c r="D79" s="69">
        <v>14852</v>
      </c>
      <c r="E79" s="69">
        <v>14829</v>
      </c>
      <c r="F79" s="69">
        <v>14887</v>
      </c>
      <c r="G79" s="69">
        <v>15172</v>
      </c>
      <c r="H79" s="69">
        <v>15251</v>
      </c>
      <c r="I79" s="69">
        <v>15121</v>
      </c>
      <c r="J79" s="69">
        <v>14903</v>
      </c>
      <c r="K79" s="69">
        <v>14922</v>
      </c>
      <c r="L79" s="69">
        <v>14884</v>
      </c>
      <c r="M79" s="69">
        <v>14854</v>
      </c>
      <c r="N79" s="69">
        <v>14735</v>
      </c>
      <c r="O79" s="69">
        <v>14835</v>
      </c>
      <c r="P79" s="69">
        <v>14791</v>
      </c>
      <c r="Q79" s="69">
        <v>14785</v>
      </c>
      <c r="R79" s="69">
        <v>14832</v>
      </c>
      <c r="S79" s="69">
        <v>15074</v>
      </c>
      <c r="T79" s="69">
        <v>15160</v>
      </c>
      <c r="U79" s="69">
        <v>14948</v>
      </c>
      <c r="V79" s="69">
        <v>14670</v>
      </c>
      <c r="W79" s="69">
        <v>14766</v>
      </c>
      <c r="X79" s="69">
        <v>14754</v>
      </c>
      <c r="Y79" s="69">
        <v>14756</v>
      </c>
      <c r="Z79" s="69">
        <v>14778</v>
      </c>
      <c r="AA79" s="69">
        <v>14821</v>
      </c>
      <c r="AB79" s="69">
        <v>14827</v>
      </c>
      <c r="AC79" s="69">
        <v>14617</v>
      </c>
      <c r="AD79" s="69">
        <v>14747</v>
      </c>
      <c r="AE79" s="33">
        <v>15287</v>
      </c>
    </row>
    <row r="80" spans="1:31" x14ac:dyDescent="0.25">
      <c r="A80" s="33" t="s">
        <v>120</v>
      </c>
      <c r="B80" s="69">
        <v>26500</v>
      </c>
      <c r="C80" s="69">
        <v>26571</v>
      </c>
      <c r="D80" s="69">
        <v>26559</v>
      </c>
      <c r="E80" s="69">
        <v>26621</v>
      </c>
      <c r="F80" s="69">
        <v>26720</v>
      </c>
      <c r="G80" s="69">
        <v>27219</v>
      </c>
      <c r="H80" s="69">
        <v>27485</v>
      </c>
      <c r="I80" s="69">
        <v>27246</v>
      </c>
      <c r="J80" s="69">
        <v>26701</v>
      </c>
      <c r="K80" s="69">
        <v>26550</v>
      </c>
      <c r="L80" s="69">
        <v>26576</v>
      </c>
      <c r="M80" s="69">
        <v>26492</v>
      </c>
      <c r="N80" s="69">
        <v>26252</v>
      </c>
      <c r="O80" s="69">
        <v>26464</v>
      </c>
      <c r="P80" s="69">
        <v>26387</v>
      </c>
      <c r="Q80" s="69">
        <v>26389</v>
      </c>
      <c r="R80" s="69">
        <v>26596</v>
      </c>
      <c r="S80" s="69">
        <v>27229</v>
      </c>
      <c r="T80" s="69">
        <v>27438</v>
      </c>
      <c r="U80" s="69">
        <v>27062</v>
      </c>
      <c r="V80" s="69">
        <v>26571</v>
      </c>
      <c r="W80" s="69">
        <v>26569</v>
      </c>
      <c r="X80" s="69">
        <v>26514</v>
      </c>
      <c r="Y80" s="69">
        <v>26483</v>
      </c>
      <c r="Z80" s="69">
        <v>26391</v>
      </c>
      <c r="AA80" s="69">
        <v>26520</v>
      </c>
      <c r="AB80" s="69">
        <v>26549</v>
      </c>
      <c r="AC80" s="69">
        <v>26293</v>
      </c>
      <c r="AD80" s="69">
        <v>26543</v>
      </c>
      <c r="AE80" s="33">
        <v>27583</v>
      </c>
    </row>
    <row r="81" spans="1:31" x14ac:dyDescent="0.25">
      <c r="A81" s="33" t="s">
        <v>52</v>
      </c>
      <c r="B81" s="69">
        <v>4430366</v>
      </c>
      <c r="C81" s="69">
        <v>4456642</v>
      </c>
      <c r="D81" s="69">
        <v>4453574</v>
      </c>
      <c r="E81" s="69">
        <v>4447016</v>
      </c>
      <c r="F81" s="69">
        <v>4450316</v>
      </c>
      <c r="G81" s="69">
        <v>4501955</v>
      </c>
      <c r="H81" s="69">
        <v>4523393</v>
      </c>
      <c r="I81" s="69">
        <v>4480439</v>
      </c>
      <c r="J81" s="69">
        <v>4435312</v>
      </c>
      <c r="K81" s="69">
        <v>4429013</v>
      </c>
      <c r="L81" s="69">
        <v>4422044</v>
      </c>
      <c r="M81" s="69">
        <v>4412231</v>
      </c>
      <c r="N81" s="69">
        <v>4392534</v>
      </c>
      <c r="O81" s="69">
        <v>4429034</v>
      </c>
      <c r="P81" s="69">
        <v>4413614</v>
      </c>
      <c r="Q81" s="69">
        <v>4398322</v>
      </c>
      <c r="R81" s="69">
        <v>4409315</v>
      </c>
      <c r="S81" s="69">
        <v>4476647</v>
      </c>
      <c r="T81" s="69">
        <v>4495703</v>
      </c>
      <c r="U81" s="69">
        <v>4432697</v>
      </c>
      <c r="V81" s="69">
        <v>4383803</v>
      </c>
      <c r="W81" s="69">
        <v>4412319</v>
      </c>
      <c r="X81" s="69">
        <v>4409867</v>
      </c>
      <c r="Y81" s="69">
        <v>4421437</v>
      </c>
      <c r="Z81" s="69">
        <v>4429139</v>
      </c>
      <c r="AA81" s="69">
        <v>4458265</v>
      </c>
      <c r="AB81" s="69">
        <v>4450721</v>
      </c>
      <c r="AC81" s="69">
        <v>4401625</v>
      </c>
      <c r="AD81" s="69">
        <v>4424044</v>
      </c>
      <c r="AE81" s="33">
        <v>4530094</v>
      </c>
    </row>
    <row r="82" spans="1:31" x14ac:dyDescent="0.25">
      <c r="A82" s="33" t="s">
        <v>121</v>
      </c>
      <c r="B82" s="69">
        <v>2094562</v>
      </c>
      <c r="C82" s="69">
        <v>2107513</v>
      </c>
      <c r="D82" s="69">
        <v>2107053</v>
      </c>
      <c r="E82" s="69">
        <v>2103748</v>
      </c>
      <c r="F82" s="69">
        <v>2104361</v>
      </c>
      <c r="G82" s="69">
        <v>2128394</v>
      </c>
      <c r="H82" s="69">
        <v>2139520</v>
      </c>
      <c r="I82" s="69">
        <v>2119135</v>
      </c>
      <c r="J82" s="69">
        <v>2095019</v>
      </c>
      <c r="K82" s="69">
        <v>2095248</v>
      </c>
      <c r="L82" s="69">
        <v>2093793</v>
      </c>
      <c r="M82" s="69">
        <v>2091114</v>
      </c>
      <c r="N82" s="69">
        <v>2077491</v>
      </c>
      <c r="O82" s="69">
        <v>2094967</v>
      </c>
      <c r="P82" s="69">
        <v>2090161</v>
      </c>
      <c r="Q82" s="69">
        <v>2082694</v>
      </c>
      <c r="R82" s="69">
        <v>2088248</v>
      </c>
      <c r="S82" s="69">
        <v>2117214</v>
      </c>
      <c r="T82" s="69">
        <v>2128675</v>
      </c>
      <c r="U82" s="69">
        <v>2097782</v>
      </c>
      <c r="V82" s="69">
        <v>2073745</v>
      </c>
      <c r="W82" s="69">
        <v>2090948</v>
      </c>
      <c r="X82" s="69">
        <v>2091302</v>
      </c>
      <c r="Y82" s="69">
        <v>2094470</v>
      </c>
      <c r="Z82" s="69">
        <v>2094629</v>
      </c>
      <c r="AA82" s="69">
        <v>2109210</v>
      </c>
      <c r="AB82" s="69">
        <v>2107046</v>
      </c>
      <c r="AC82" s="69">
        <v>2079389</v>
      </c>
      <c r="AD82" s="69">
        <v>2089173</v>
      </c>
      <c r="AE82" s="33">
        <v>2138487</v>
      </c>
    </row>
    <row r="83" spans="1:31" x14ac:dyDescent="0.25">
      <c r="A83" s="33" t="s">
        <v>122</v>
      </c>
      <c r="B83" s="69">
        <v>115213</v>
      </c>
      <c r="C83" s="69">
        <v>115996</v>
      </c>
      <c r="D83" s="69">
        <v>115590</v>
      </c>
      <c r="E83" s="69">
        <v>115458</v>
      </c>
      <c r="F83" s="69">
        <v>115190</v>
      </c>
      <c r="G83" s="69">
        <v>116873</v>
      </c>
      <c r="H83" s="69">
        <v>117528</v>
      </c>
      <c r="I83" s="69">
        <v>116066</v>
      </c>
      <c r="J83" s="69">
        <v>114789</v>
      </c>
      <c r="K83" s="69">
        <v>114813</v>
      </c>
      <c r="L83" s="69">
        <v>114554</v>
      </c>
      <c r="M83" s="69">
        <v>114241</v>
      </c>
      <c r="N83" s="69">
        <v>114676</v>
      </c>
      <c r="O83" s="69">
        <v>115639</v>
      </c>
      <c r="P83" s="69">
        <v>115064</v>
      </c>
      <c r="Q83" s="69">
        <v>114231</v>
      </c>
      <c r="R83" s="69">
        <v>114161</v>
      </c>
      <c r="S83" s="69">
        <v>116141</v>
      </c>
      <c r="T83" s="69">
        <v>116315</v>
      </c>
      <c r="U83" s="69">
        <v>114278</v>
      </c>
      <c r="V83" s="69">
        <v>112946</v>
      </c>
      <c r="W83" s="69">
        <v>113616</v>
      </c>
      <c r="X83" s="69">
        <v>113389</v>
      </c>
      <c r="Y83" s="69">
        <v>114062</v>
      </c>
      <c r="Z83" s="69">
        <v>115142</v>
      </c>
      <c r="AA83" s="69">
        <v>115440</v>
      </c>
      <c r="AB83" s="69">
        <v>115044</v>
      </c>
      <c r="AC83" s="69">
        <v>113033</v>
      </c>
      <c r="AD83" s="69">
        <v>113227</v>
      </c>
      <c r="AE83" s="33">
        <v>116501</v>
      </c>
    </row>
    <row r="84" spans="1:31" x14ac:dyDescent="0.25">
      <c r="A84" s="33" t="s">
        <v>123</v>
      </c>
      <c r="B84" s="69">
        <v>1224193</v>
      </c>
      <c r="C84" s="69">
        <v>1233260</v>
      </c>
      <c r="D84" s="69">
        <v>1231584</v>
      </c>
      <c r="E84" s="69">
        <v>1230149</v>
      </c>
      <c r="F84" s="69">
        <v>1229412</v>
      </c>
      <c r="G84" s="69">
        <v>1241098</v>
      </c>
      <c r="H84" s="69">
        <v>1247114</v>
      </c>
      <c r="I84" s="69">
        <v>1232114</v>
      </c>
      <c r="J84" s="69">
        <v>1219689</v>
      </c>
      <c r="K84" s="69">
        <v>1221582</v>
      </c>
      <c r="L84" s="69">
        <v>1218407</v>
      </c>
      <c r="M84" s="69">
        <v>1215518</v>
      </c>
      <c r="N84" s="69">
        <v>1215045</v>
      </c>
      <c r="O84" s="69">
        <v>1226848</v>
      </c>
      <c r="P84" s="69">
        <v>1220828</v>
      </c>
      <c r="Q84" s="69">
        <v>1215918</v>
      </c>
      <c r="R84" s="69">
        <v>1218023</v>
      </c>
      <c r="S84" s="69">
        <v>1234031</v>
      </c>
      <c r="T84" s="69">
        <v>1235689</v>
      </c>
      <c r="U84" s="69">
        <v>1215339</v>
      </c>
      <c r="V84" s="69">
        <v>1204337</v>
      </c>
      <c r="W84" s="69">
        <v>1214580</v>
      </c>
      <c r="X84" s="69">
        <v>1213853</v>
      </c>
      <c r="Y84" s="69">
        <v>1218526</v>
      </c>
      <c r="Z84" s="69">
        <v>1225626</v>
      </c>
      <c r="AA84" s="69">
        <v>1231260</v>
      </c>
      <c r="AB84" s="69">
        <v>1227956</v>
      </c>
      <c r="AC84" s="69">
        <v>1213313</v>
      </c>
      <c r="AD84" s="69">
        <v>1216691</v>
      </c>
      <c r="AE84" s="33">
        <v>1241308</v>
      </c>
    </row>
    <row r="85" spans="1:31" x14ac:dyDescent="0.25">
      <c r="A85" s="33" t="s">
        <v>124</v>
      </c>
      <c r="B85" s="69">
        <v>1199567</v>
      </c>
      <c r="C85" s="69">
        <v>1208468</v>
      </c>
      <c r="D85" s="69">
        <v>1206871</v>
      </c>
      <c r="E85" s="69">
        <v>1205559</v>
      </c>
      <c r="F85" s="69">
        <v>1204761</v>
      </c>
      <c r="G85" s="69">
        <v>1215976</v>
      </c>
      <c r="H85" s="69">
        <v>1222016</v>
      </c>
      <c r="I85" s="69">
        <v>1207347</v>
      </c>
      <c r="J85" s="69">
        <v>1195204</v>
      </c>
      <c r="K85" s="69">
        <v>1197115</v>
      </c>
      <c r="L85" s="69">
        <v>1193872</v>
      </c>
      <c r="M85" s="69">
        <v>1190973</v>
      </c>
      <c r="N85" s="69">
        <v>1190525</v>
      </c>
      <c r="O85" s="69">
        <v>1202123</v>
      </c>
      <c r="P85" s="69">
        <v>1196258</v>
      </c>
      <c r="Q85" s="69">
        <v>1191483</v>
      </c>
      <c r="R85" s="69">
        <v>1193438</v>
      </c>
      <c r="S85" s="69">
        <v>1208904</v>
      </c>
      <c r="T85" s="69">
        <v>1210568</v>
      </c>
      <c r="U85" s="69">
        <v>1190643</v>
      </c>
      <c r="V85" s="69">
        <v>1179877</v>
      </c>
      <c r="W85" s="69">
        <v>1189970</v>
      </c>
      <c r="X85" s="69">
        <v>1189184</v>
      </c>
      <c r="Y85" s="69">
        <v>1193672</v>
      </c>
      <c r="Z85" s="69">
        <v>1200820</v>
      </c>
      <c r="AA85" s="69">
        <v>1206407</v>
      </c>
      <c r="AB85" s="69">
        <v>1203156</v>
      </c>
      <c r="AC85" s="69">
        <v>1188798</v>
      </c>
      <c r="AD85" s="69">
        <v>1191927</v>
      </c>
      <c r="AE85" s="33">
        <v>1216358</v>
      </c>
    </row>
    <row r="86" spans="1:31" x14ac:dyDescent="0.25">
      <c r="A86" s="33" t="s">
        <v>125</v>
      </c>
      <c r="B86" s="69">
        <v>31880</v>
      </c>
      <c r="C86" s="69">
        <v>32093</v>
      </c>
      <c r="D86" s="69">
        <v>32059</v>
      </c>
      <c r="E86" s="69">
        <v>32018</v>
      </c>
      <c r="F86" s="69">
        <v>31927</v>
      </c>
      <c r="G86" s="69">
        <v>32067</v>
      </c>
      <c r="H86" s="69">
        <v>32154</v>
      </c>
      <c r="I86" s="69">
        <v>31897</v>
      </c>
      <c r="J86" s="69">
        <v>31704</v>
      </c>
      <c r="K86" s="69">
        <v>31684</v>
      </c>
      <c r="L86" s="69">
        <v>31671</v>
      </c>
      <c r="M86" s="69">
        <v>31645</v>
      </c>
      <c r="N86" s="69">
        <v>31481</v>
      </c>
      <c r="O86" s="69">
        <v>31720</v>
      </c>
      <c r="P86" s="69">
        <v>31664</v>
      </c>
      <c r="Q86" s="69">
        <v>31560</v>
      </c>
      <c r="R86" s="69">
        <v>31528</v>
      </c>
      <c r="S86" s="69">
        <v>31752</v>
      </c>
      <c r="T86" s="69">
        <v>31900</v>
      </c>
      <c r="U86" s="69">
        <v>31424</v>
      </c>
      <c r="V86" s="69">
        <v>31269</v>
      </c>
      <c r="W86" s="69">
        <v>31645</v>
      </c>
      <c r="X86" s="69">
        <v>31632</v>
      </c>
      <c r="Y86" s="69">
        <v>31709</v>
      </c>
      <c r="Z86" s="69">
        <v>31812</v>
      </c>
      <c r="AA86" s="69">
        <v>32080</v>
      </c>
      <c r="AB86" s="69">
        <v>32059</v>
      </c>
      <c r="AC86" s="69">
        <v>31632</v>
      </c>
      <c r="AD86" s="69">
        <v>31638</v>
      </c>
      <c r="AE86" s="33">
        <v>32097</v>
      </c>
    </row>
    <row r="87" spans="1:31" x14ac:dyDescent="0.25">
      <c r="A87" s="33" t="s">
        <v>126</v>
      </c>
      <c r="B87" s="69">
        <v>23523</v>
      </c>
      <c r="C87" s="69">
        <v>23570</v>
      </c>
      <c r="D87" s="69">
        <v>23640</v>
      </c>
      <c r="E87" s="69">
        <v>23733</v>
      </c>
      <c r="F87" s="69">
        <v>23799</v>
      </c>
      <c r="G87" s="69">
        <v>24252</v>
      </c>
      <c r="H87" s="69">
        <v>24432</v>
      </c>
      <c r="I87" s="69">
        <v>24241</v>
      </c>
      <c r="J87" s="69">
        <v>23768</v>
      </c>
      <c r="K87" s="69">
        <v>23670</v>
      </c>
      <c r="L87" s="69">
        <v>23733</v>
      </c>
      <c r="M87" s="69">
        <v>23677</v>
      </c>
      <c r="N87" s="69">
        <v>23370</v>
      </c>
      <c r="O87" s="69">
        <v>23519</v>
      </c>
      <c r="P87" s="69">
        <v>23536</v>
      </c>
      <c r="Q87" s="69">
        <v>23543</v>
      </c>
      <c r="R87" s="69">
        <v>23721</v>
      </c>
      <c r="S87" s="69">
        <v>24260</v>
      </c>
      <c r="T87" s="69">
        <v>24449</v>
      </c>
      <c r="U87" s="69">
        <v>24084</v>
      </c>
      <c r="V87" s="69">
        <v>23612</v>
      </c>
      <c r="W87" s="69">
        <v>23643</v>
      </c>
      <c r="X87" s="69">
        <v>23659</v>
      </c>
      <c r="Y87" s="69">
        <v>23603</v>
      </c>
      <c r="Z87" s="69">
        <v>23494</v>
      </c>
      <c r="AA87" s="69">
        <v>23555</v>
      </c>
      <c r="AB87" s="69">
        <v>23611</v>
      </c>
      <c r="AC87" s="69">
        <v>23377</v>
      </c>
      <c r="AD87" s="69">
        <v>23597</v>
      </c>
      <c r="AE87" s="33">
        <v>24530</v>
      </c>
    </row>
    <row r="88" spans="1:31" x14ac:dyDescent="0.25">
      <c r="A88" s="33" t="s">
        <v>127</v>
      </c>
      <c r="B88" s="69">
        <v>14565</v>
      </c>
      <c r="C88" s="69">
        <v>14684</v>
      </c>
      <c r="D88" s="69">
        <v>14703</v>
      </c>
      <c r="E88" s="69">
        <v>14709</v>
      </c>
      <c r="F88" s="69">
        <v>14684</v>
      </c>
      <c r="G88" s="69">
        <v>14828</v>
      </c>
      <c r="H88" s="69">
        <v>14909</v>
      </c>
      <c r="I88" s="69">
        <v>14731</v>
      </c>
      <c r="J88" s="69">
        <v>14546</v>
      </c>
      <c r="K88" s="69">
        <v>14584</v>
      </c>
      <c r="L88" s="69">
        <v>14530</v>
      </c>
      <c r="M88" s="69">
        <v>14506</v>
      </c>
      <c r="N88" s="69">
        <v>14468</v>
      </c>
      <c r="O88" s="69">
        <v>14630</v>
      </c>
      <c r="P88" s="69">
        <v>14560</v>
      </c>
      <c r="Q88" s="69">
        <v>14528</v>
      </c>
      <c r="R88" s="69">
        <v>14551</v>
      </c>
      <c r="S88" s="69">
        <v>14708</v>
      </c>
      <c r="T88" s="69">
        <v>14764</v>
      </c>
      <c r="U88" s="69">
        <v>14516</v>
      </c>
      <c r="V88" s="69">
        <v>14336</v>
      </c>
      <c r="W88" s="69">
        <v>14463</v>
      </c>
      <c r="X88" s="69">
        <v>14487</v>
      </c>
      <c r="Y88" s="69">
        <v>14547</v>
      </c>
      <c r="Z88" s="69">
        <v>14619</v>
      </c>
      <c r="AA88" s="69">
        <v>14705</v>
      </c>
      <c r="AB88" s="69">
        <v>14654</v>
      </c>
      <c r="AC88" s="69">
        <v>14488</v>
      </c>
      <c r="AD88" s="69">
        <v>14482</v>
      </c>
      <c r="AE88" s="33">
        <v>14801</v>
      </c>
    </row>
    <row r="89" spans="1:31" x14ac:dyDescent="0.25">
      <c r="A89" s="33" t="s">
        <v>128</v>
      </c>
      <c r="B89" s="69">
        <v>40192</v>
      </c>
      <c r="C89" s="69">
        <v>40554</v>
      </c>
      <c r="D89" s="69">
        <v>40690</v>
      </c>
      <c r="E89" s="69">
        <v>42296</v>
      </c>
      <c r="F89" s="69">
        <v>45654</v>
      </c>
      <c r="G89" s="69">
        <v>54060</v>
      </c>
      <c r="H89" s="69">
        <v>57786</v>
      </c>
      <c r="I89" s="69">
        <v>56183</v>
      </c>
      <c r="J89" s="69">
        <v>49090</v>
      </c>
      <c r="K89" s="69">
        <v>43432</v>
      </c>
      <c r="L89" s="69">
        <v>41713</v>
      </c>
      <c r="M89" s="69">
        <v>41508</v>
      </c>
      <c r="N89" s="69">
        <v>40315</v>
      </c>
      <c r="O89" s="69">
        <v>40776</v>
      </c>
      <c r="P89" s="69">
        <v>40768</v>
      </c>
      <c r="Q89" s="69">
        <v>41632</v>
      </c>
      <c r="R89" s="69">
        <v>45433</v>
      </c>
      <c r="S89" s="69">
        <v>53217</v>
      </c>
      <c r="T89" s="69">
        <v>56899</v>
      </c>
      <c r="U89" s="69">
        <v>55336</v>
      </c>
      <c r="V89" s="69">
        <v>47752</v>
      </c>
      <c r="W89" s="69">
        <v>43479</v>
      </c>
      <c r="X89" s="69">
        <v>41888</v>
      </c>
      <c r="Y89" s="69">
        <v>41930</v>
      </c>
      <c r="Z89" s="69">
        <v>41641</v>
      </c>
      <c r="AA89" s="69">
        <v>41956</v>
      </c>
      <c r="AB89" s="69">
        <v>41960</v>
      </c>
      <c r="AC89" s="69">
        <v>43588</v>
      </c>
      <c r="AD89" s="69">
        <v>48064</v>
      </c>
      <c r="AE89" s="33">
        <v>55008</v>
      </c>
    </row>
    <row r="90" spans="1:31" x14ac:dyDescent="0.25">
      <c r="A90" s="33" t="s">
        <v>10</v>
      </c>
      <c r="B90" s="69">
        <v>266073</v>
      </c>
      <c r="C90" s="69">
        <v>267515</v>
      </c>
      <c r="D90" s="69">
        <v>267058</v>
      </c>
      <c r="E90" s="69">
        <v>266549</v>
      </c>
      <c r="F90" s="69">
        <v>267479</v>
      </c>
      <c r="G90" s="69">
        <v>271942</v>
      </c>
      <c r="H90" s="69">
        <v>273966</v>
      </c>
      <c r="I90" s="69">
        <v>271461</v>
      </c>
      <c r="J90" s="69">
        <v>266867</v>
      </c>
      <c r="K90" s="69">
        <v>266509</v>
      </c>
      <c r="L90" s="69">
        <v>266493</v>
      </c>
      <c r="M90" s="69">
        <v>266893</v>
      </c>
      <c r="N90" s="69">
        <v>265287</v>
      </c>
      <c r="O90" s="69">
        <v>266978</v>
      </c>
      <c r="P90" s="69">
        <v>265952</v>
      </c>
      <c r="Q90" s="69">
        <v>264947</v>
      </c>
      <c r="R90" s="69">
        <v>266317</v>
      </c>
      <c r="S90" s="69">
        <v>270992</v>
      </c>
      <c r="T90" s="69">
        <v>272892</v>
      </c>
      <c r="U90" s="69">
        <v>269182</v>
      </c>
      <c r="V90" s="69">
        <v>264567</v>
      </c>
      <c r="W90" s="69">
        <v>265366</v>
      </c>
      <c r="X90" s="69">
        <v>265300</v>
      </c>
      <c r="Y90" s="69">
        <v>265868</v>
      </c>
      <c r="Z90" s="69">
        <v>265791</v>
      </c>
      <c r="AA90" s="69">
        <v>267325</v>
      </c>
      <c r="AB90" s="69">
        <v>266501</v>
      </c>
      <c r="AC90" s="69">
        <v>262681</v>
      </c>
      <c r="AD90" s="69">
        <v>264904</v>
      </c>
      <c r="AE90" s="33">
        <v>272934</v>
      </c>
    </row>
    <row r="91" spans="1:31" x14ac:dyDescent="0.25">
      <c r="A91" s="33" t="s">
        <v>129</v>
      </c>
      <c r="B91" s="69">
        <v>14475</v>
      </c>
      <c r="C91" s="69">
        <v>14542</v>
      </c>
      <c r="D91" s="69">
        <v>14565</v>
      </c>
      <c r="E91" s="69">
        <v>14542</v>
      </c>
      <c r="F91" s="69">
        <v>14629</v>
      </c>
      <c r="G91" s="69">
        <v>14896</v>
      </c>
      <c r="H91" s="69">
        <v>14938</v>
      </c>
      <c r="I91" s="69">
        <v>14801</v>
      </c>
      <c r="J91" s="69">
        <v>14584</v>
      </c>
      <c r="K91" s="69">
        <v>14568</v>
      </c>
      <c r="L91" s="69">
        <v>14531</v>
      </c>
      <c r="M91" s="69">
        <v>14542</v>
      </c>
      <c r="N91" s="69">
        <v>14420</v>
      </c>
      <c r="O91" s="69">
        <v>14528</v>
      </c>
      <c r="P91" s="69">
        <v>14506</v>
      </c>
      <c r="Q91" s="69">
        <v>14464</v>
      </c>
      <c r="R91" s="69">
        <v>14577</v>
      </c>
      <c r="S91" s="69">
        <v>14800</v>
      </c>
      <c r="T91" s="69">
        <v>14860</v>
      </c>
      <c r="U91" s="69">
        <v>14678</v>
      </c>
      <c r="V91" s="69">
        <v>14466</v>
      </c>
      <c r="W91" s="69">
        <v>14520</v>
      </c>
      <c r="X91" s="69">
        <v>14526</v>
      </c>
      <c r="Y91" s="69">
        <v>14542</v>
      </c>
      <c r="Z91" s="69">
        <v>14496</v>
      </c>
      <c r="AA91" s="69">
        <v>14576</v>
      </c>
      <c r="AB91" s="69">
        <v>14565</v>
      </c>
      <c r="AC91" s="69">
        <v>14404</v>
      </c>
      <c r="AD91" s="69">
        <v>14549</v>
      </c>
      <c r="AE91" s="33">
        <v>14898</v>
      </c>
    </row>
    <row r="92" spans="1:31" x14ac:dyDescent="0.25">
      <c r="A92" s="33" t="s">
        <v>130</v>
      </c>
      <c r="B92" s="69">
        <v>36200</v>
      </c>
      <c r="C92" s="69">
        <v>36337</v>
      </c>
      <c r="D92" s="69">
        <v>36340</v>
      </c>
      <c r="E92" s="69">
        <v>36482</v>
      </c>
      <c r="F92" s="69">
        <v>36434</v>
      </c>
      <c r="G92" s="69">
        <v>37154</v>
      </c>
      <c r="H92" s="69">
        <v>37527</v>
      </c>
      <c r="I92" s="69">
        <v>37203</v>
      </c>
      <c r="J92" s="69">
        <v>36521</v>
      </c>
      <c r="K92" s="69">
        <v>36358</v>
      </c>
      <c r="L92" s="69">
        <v>36506</v>
      </c>
      <c r="M92" s="69">
        <v>36363</v>
      </c>
      <c r="N92" s="69">
        <v>35938</v>
      </c>
      <c r="O92" s="69">
        <v>36210</v>
      </c>
      <c r="P92" s="69">
        <v>36138</v>
      </c>
      <c r="Q92" s="69">
        <v>36150</v>
      </c>
      <c r="R92" s="69">
        <v>36372</v>
      </c>
      <c r="S92" s="69">
        <v>37120</v>
      </c>
      <c r="T92" s="69">
        <v>37464</v>
      </c>
      <c r="U92" s="69">
        <v>36894</v>
      </c>
      <c r="V92" s="69">
        <v>36232</v>
      </c>
      <c r="W92" s="69">
        <v>36313</v>
      </c>
      <c r="X92" s="69">
        <v>36282</v>
      </c>
      <c r="Y92" s="69">
        <v>36368</v>
      </c>
      <c r="Z92" s="69">
        <v>36236</v>
      </c>
      <c r="AA92" s="69">
        <v>36291</v>
      </c>
      <c r="AB92" s="69">
        <v>36326</v>
      </c>
      <c r="AC92" s="69">
        <v>35934</v>
      </c>
      <c r="AD92" s="69">
        <v>36277</v>
      </c>
      <c r="AE92" s="33">
        <v>37509</v>
      </c>
    </row>
    <row r="93" spans="1:31" x14ac:dyDescent="0.25">
      <c r="A93" s="33" t="s">
        <v>131</v>
      </c>
      <c r="B93" s="69">
        <v>12543</v>
      </c>
      <c r="C93" s="69">
        <v>12643</v>
      </c>
      <c r="D93" s="69">
        <v>12663</v>
      </c>
      <c r="E93" s="69">
        <v>12624</v>
      </c>
      <c r="F93" s="69">
        <v>12597</v>
      </c>
      <c r="G93" s="69">
        <v>12664</v>
      </c>
      <c r="H93" s="69">
        <v>12696</v>
      </c>
      <c r="I93" s="69">
        <v>12564</v>
      </c>
      <c r="J93" s="69">
        <v>12496</v>
      </c>
      <c r="K93" s="69">
        <v>12521</v>
      </c>
      <c r="L93" s="69">
        <v>12496</v>
      </c>
      <c r="M93" s="69">
        <v>12477</v>
      </c>
      <c r="N93" s="69">
        <v>12373</v>
      </c>
      <c r="O93" s="69">
        <v>12510</v>
      </c>
      <c r="P93" s="69">
        <v>12488</v>
      </c>
      <c r="Q93" s="69">
        <v>12419</v>
      </c>
      <c r="R93" s="69">
        <v>12456</v>
      </c>
      <c r="S93" s="69">
        <v>12536</v>
      </c>
      <c r="T93" s="69">
        <v>12600</v>
      </c>
      <c r="U93" s="69">
        <v>12400</v>
      </c>
      <c r="V93" s="69">
        <v>12322</v>
      </c>
      <c r="W93" s="69">
        <v>12489</v>
      </c>
      <c r="X93" s="69">
        <v>12514</v>
      </c>
      <c r="Y93" s="69">
        <v>12550</v>
      </c>
      <c r="Z93" s="69">
        <v>12548</v>
      </c>
      <c r="AA93" s="69">
        <v>12671</v>
      </c>
      <c r="AB93" s="69">
        <v>12625</v>
      </c>
      <c r="AC93" s="69">
        <v>12485</v>
      </c>
      <c r="AD93" s="69">
        <v>12499</v>
      </c>
      <c r="AE93" s="33">
        <v>12751</v>
      </c>
    </row>
    <row r="94" spans="1:31" x14ac:dyDescent="0.25">
      <c r="A94" s="33" t="s">
        <v>132</v>
      </c>
      <c r="B94" s="69">
        <v>27416</v>
      </c>
      <c r="C94" s="69">
        <v>27626</v>
      </c>
      <c r="D94" s="69">
        <v>27597</v>
      </c>
      <c r="E94" s="69">
        <v>27635</v>
      </c>
      <c r="F94" s="69">
        <v>27643</v>
      </c>
      <c r="G94" s="69">
        <v>27891</v>
      </c>
      <c r="H94" s="69">
        <v>28002</v>
      </c>
      <c r="I94" s="69">
        <v>27649</v>
      </c>
      <c r="J94" s="69">
        <v>27417</v>
      </c>
      <c r="K94" s="69">
        <v>27466</v>
      </c>
      <c r="L94" s="69">
        <v>27326</v>
      </c>
      <c r="M94" s="69">
        <v>27284</v>
      </c>
      <c r="N94" s="69">
        <v>27186</v>
      </c>
      <c r="O94" s="69">
        <v>27458</v>
      </c>
      <c r="P94" s="69">
        <v>27337</v>
      </c>
      <c r="Q94" s="69">
        <v>27259</v>
      </c>
      <c r="R94" s="69">
        <v>27345</v>
      </c>
      <c r="S94" s="69">
        <v>27665</v>
      </c>
      <c r="T94" s="69">
        <v>27699</v>
      </c>
      <c r="U94" s="69">
        <v>27291</v>
      </c>
      <c r="V94" s="69">
        <v>27082</v>
      </c>
      <c r="W94" s="69">
        <v>27326</v>
      </c>
      <c r="X94" s="69">
        <v>27305</v>
      </c>
      <c r="Y94" s="69">
        <v>27413</v>
      </c>
      <c r="Z94" s="69">
        <v>27473</v>
      </c>
      <c r="AA94" s="69">
        <v>27589</v>
      </c>
      <c r="AB94" s="69">
        <v>27564</v>
      </c>
      <c r="AC94" s="69">
        <v>27308</v>
      </c>
      <c r="AD94" s="69">
        <v>27384</v>
      </c>
      <c r="AE94" s="33">
        <v>28110</v>
      </c>
    </row>
    <row r="95" spans="1:31" x14ac:dyDescent="0.25">
      <c r="A95" s="33" t="s">
        <v>11</v>
      </c>
      <c r="B95" s="69">
        <v>241938</v>
      </c>
      <c r="C95" s="69">
        <v>243642</v>
      </c>
      <c r="D95" s="69">
        <v>243255</v>
      </c>
      <c r="E95" s="69">
        <v>242015</v>
      </c>
      <c r="F95" s="69">
        <v>240847</v>
      </c>
      <c r="G95" s="69">
        <v>242444</v>
      </c>
      <c r="H95" s="69">
        <v>243298</v>
      </c>
      <c r="I95" s="69">
        <v>240971</v>
      </c>
      <c r="J95" s="69">
        <v>239213</v>
      </c>
      <c r="K95" s="69">
        <v>239727</v>
      </c>
      <c r="L95" s="69">
        <v>239721</v>
      </c>
      <c r="M95" s="69">
        <v>239403</v>
      </c>
      <c r="N95" s="69">
        <v>239210</v>
      </c>
      <c r="O95" s="69">
        <v>241438</v>
      </c>
      <c r="P95" s="69">
        <v>240613</v>
      </c>
      <c r="Q95" s="69">
        <v>238658</v>
      </c>
      <c r="R95" s="69">
        <v>237808</v>
      </c>
      <c r="S95" s="69">
        <v>240229</v>
      </c>
      <c r="T95" s="69">
        <v>241251</v>
      </c>
      <c r="U95" s="69">
        <v>237502</v>
      </c>
      <c r="V95" s="69">
        <v>235751</v>
      </c>
      <c r="W95" s="69">
        <v>238827</v>
      </c>
      <c r="X95" s="69">
        <v>239177</v>
      </c>
      <c r="Y95" s="69">
        <v>240010</v>
      </c>
      <c r="Z95" s="69">
        <v>241635</v>
      </c>
      <c r="AA95" s="69">
        <v>243623</v>
      </c>
      <c r="AB95" s="69">
        <v>242996</v>
      </c>
      <c r="AC95" s="69">
        <v>238640</v>
      </c>
      <c r="AD95" s="69">
        <v>238497</v>
      </c>
      <c r="AE95" s="33">
        <v>243341</v>
      </c>
    </row>
    <row r="96" spans="1:31" x14ac:dyDescent="0.25">
      <c r="A96" s="33" t="s">
        <v>133</v>
      </c>
      <c r="B96" s="69">
        <v>29201</v>
      </c>
      <c r="C96" s="69">
        <v>29428</v>
      </c>
      <c r="D96" s="69">
        <v>29321</v>
      </c>
      <c r="E96" s="69">
        <v>29240</v>
      </c>
      <c r="F96" s="69">
        <v>28899</v>
      </c>
      <c r="G96" s="69">
        <v>29047</v>
      </c>
      <c r="H96" s="69">
        <v>29328</v>
      </c>
      <c r="I96" s="69">
        <v>29020</v>
      </c>
      <c r="J96" s="69">
        <v>28663</v>
      </c>
      <c r="K96" s="69">
        <v>28698</v>
      </c>
      <c r="L96" s="69">
        <v>28776</v>
      </c>
      <c r="M96" s="69">
        <v>28764</v>
      </c>
      <c r="N96" s="69">
        <v>28786</v>
      </c>
      <c r="O96" s="69">
        <v>29052</v>
      </c>
      <c r="P96" s="69">
        <v>28931</v>
      </c>
      <c r="Q96" s="69">
        <v>28693</v>
      </c>
      <c r="R96" s="69">
        <v>28479</v>
      </c>
      <c r="S96" s="69">
        <v>28726</v>
      </c>
      <c r="T96" s="69">
        <v>28982</v>
      </c>
      <c r="U96" s="69">
        <v>28441</v>
      </c>
      <c r="V96" s="69">
        <v>28110</v>
      </c>
      <c r="W96" s="69">
        <v>28442</v>
      </c>
      <c r="X96" s="69">
        <v>28552</v>
      </c>
      <c r="Y96" s="69">
        <v>28724</v>
      </c>
      <c r="Z96" s="69">
        <v>29001</v>
      </c>
      <c r="AA96" s="69">
        <v>29257</v>
      </c>
      <c r="AB96" s="69">
        <v>29109</v>
      </c>
      <c r="AC96" s="69">
        <v>28511</v>
      </c>
      <c r="AD96" s="69">
        <v>28429</v>
      </c>
      <c r="AE96" s="33">
        <v>29113</v>
      </c>
    </row>
    <row r="97" spans="1:31" x14ac:dyDescent="0.25">
      <c r="A97" s="33" t="s">
        <v>134</v>
      </c>
      <c r="B97" s="69">
        <v>60970</v>
      </c>
      <c r="C97" s="69">
        <v>61398</v>
      </c>
      <c r="D97" s="69">
        <v>61199</v>
      </c>
      <c r="E97" s="69">
        <v>60448</v>
      </c>
      <c r="F97" s="69">
        <v>60100</v>
      </c>
      <c r="G97" s="69">
        <v>60734</v>
      </c>
      <c r="H97" s="69">
        <v>60911</v>
      </c>
      <c r="I97" s="69">
        <v>60378</v>
      </c>
      <c r="J97" s="69">
        <v>59835</v>
      </c>
      <c r="K97" s="69">
        <v>59861</v>
      </c>
      <c r="L97" s="69">
        <v>59808</v>
      </c>
      <c r="M97" s="69">
        <v>59926</v>
      </c>
      <c r="N97" s="69">
        <v>60331</v>
      </c>
      <c r="O97" s="69">
        <v>60897</v>
      </c>
      <c r="P97" s="69">
        <v>60619</v>
      </c>
      <c r="Q97" s="69">
        <v>59797</v>
      </c>
      <c r="R97" s="69">
        <v>59299</v>
      </c>
      <c r="S97" s="69">
        <v>60167</v>
      </c>
      <c r="T97" s="69">
        <v>60297</v>
      </c>
      <c r="U97" s="69">
        <v>59392</v>
      </c>
      <c r="V97" s="69">
        <v>58778</v>
      </c>
      <c r="W97" s="69">
        <v>59407</v>
      </c>
      <c r="X97" s="69">
        <v>59421</v>
      </c>
      <c r="Y97" s="69">
        <v>59785</v>
      </c>
      <c r="Z97" s="69">
        <v>60751</v>
      </c>
      <c r="AA97" s="69">
        <v>61195</v>
      </c>
      <c r="AB97" s="69">
        <v>60973</v>
      </c>
      <c r="AC97" s="69">
        <v>59351</v>
      </c>
      <c r="AD97" s="69">
        <v>59224</v>
      </c>
      <c r="AE97" s="33">
        <v>60762</v>
      </c>
    </row>
    <row r="98" spans="1:31" x14ac:dyDescent="0.25">
      <c r="A98" s="33" t="s">
        <v>135</v>
      </c>
      <c r="B98" s="69">
        <v>11906</v>
      </c>
      <c r="C98" s="69">
        <v>11905</v>
      </c>
      <c r="D98" s="69">
        <v>11883</v>
      </c>
      <c r="E98" s="69">
        <v>11735</v>
      </c>
      <c r="F98" s="69">
        <v>11729</v>
      </c>
      <c r="G98" s="69">
        <v>11815</v>
      </c>
      <c r="H98" s="69">
        <v>11739</v>
      </c>
      <c r="I98" s="69">
        <v>11653</v>
      </c>
      <c r="J98" s="69">
        <v>11680</v>
      </c>
      <c r="K98" s="69">
        <v>11697</v>
      </c>
      <c r="L98" s="69">
        <v>11746</v>
      </c>
      <c r="M98" s="69">
        <v>11789</v>
      </c>
      <c r="N98" s="69">
        <v>11803</v>
      </c>
      <c r="O98" s="69">
        <v>11854</v>
      </c>
      <c r="P98" s="69">
        <v>11755</v>
      </c>
      <c r="Q98" s="69">
        <v>11517</v>
      </c>
      <c r="R98" s="69">
        <v>11463</v>
      </c>
      <c r="S98" s="69">
        <v>11549</v>
      </c>
      <c r="T98" s="69">
        <v>11547</v>
      </c>
      <c r="U98" s="69">
        <v>11454</v>
      </c>
      <c r="V98" s="69">
        <v>11459</v>
      </c>
      <c r="W98" s="69">
        <v>11545</v>
      </c>
      <c r="X98" s="69">
        <v>11566</v>
      </c>
      <c r="Y98" s="69">
        <v>11710</v>
      </c>
      <c r="Z98" s="69">
        <v>11750</v>
      </c>
      <c r="AA98" s="69">
        <v>11852</v>
      </c>
      <c r="AB98" s="69">
        <v>11772</v>
      </c>
      <c r="AC98" s="69">
        <v>11590</v>
      </c>
      <c r="AD98" s="69">
        <v>11568</v>
      </c>
      <c r="AE98" s="33">
        <v>12020</v>
      </c>
    </row>
    <row r="99" spans="1:31" x14ac:dyDescent="0.25">
      <c r="A99" s="33" t="s">
        <v>136</v>
      </c>
      <c r="B99" s="69">
        <v>18499</v>
      </c>
      <c r="C99" s="69">
        <v>18543</v>
      </c>
      <c r="D99" s="69">
        <v>18557</v>
      </c>
      <c r="E99" s="69">
        <v>18524</v>
      </c>
      <c r="F99" s="69">
        <v>18475</v>
      </c>
      <c r="G99" s="69">
        <v>18595</v>
      </c>
      <c r="H99" s="69">
        <v>18528</v>
      </c>
      <c r="I99" s="69">
        <v>18430</v>
      </c>
      <c r="J99" s="69">
        <v>18498</v>
      </c>
      <c r="K99" s="69">
        <v>18496</v>
      </c>
      <c r="L99" s="69">
        <v>18511</v>
      </c>
      <c r="M99" s="69">
        <v>18462</v>
      </c>
      <c r="N99" s="69">
        <v>18400</v>
      </c>
      <c r="O99" s="69">
        <v>18543</v>
      </c>
      <c r="P99" s="69">
        <v>18425</v>
      </c>
      <c r="Q99" s="69">
        <v>18230</v>
      </c>
      <c r="R99" s="69">
        <v>18161</v>
      </c>
      <c r="S99" s="69">
        <v>18429</v>
      </c>
      <c r="T99" s="69">
        <v>18353</v>
      </c>
      <c r="U99" s="69">
        <v>18167</v>
      </c>
      <c r="V99" s="69">
        <v>18132</v>
      </c>
      <c r="W99" s="69">
        <v>18272</v>
      </c>
      <c r="X99" s="69">
        <v>18272</v>
      </c>
      <c r="Y99" s="69">
        <v>18309</v>
      </c>
      <c r="Z99" s="69">
        <v>18282</v>
      </c>
      <c r="AA99" s="69">
        <v>18422</v>
      </c>
      <c r="AB99" s="69">
        <v>18446</v>
      </c>
      <c r="AC99" s="69">
        <v>18236</v>
      </c>
      <c r="AD99" s="69">
        <v>18224</v>
      </c>
      <c r="AE99" s="33">
        <v>18958</v>
      </c>
    </row>
    <row r="100" spans="1:31" x14ac:dyDescent="0.25">
      <c r="A100" s="33" t="s">
        <v>137</v>
      </c>
      <c r="B100" s="69">
        <v>24541</v>
      </c>
      <c r="C100" s="69">
        <v>24663</v>
      </c>
      <c r="D100" s="69">
        <v>24655</v>
      </c>
      <c r="E100" s="69">
        <v>24813</v>
      </c>
      <c r="F100" s="69">
        <v>24617</v>
      </c>
      <c r="G100" s="69">
        <v>25147</v>
      </c>
      <c r="H100" s="69">
        <v>25701</v>
      </c>
      <c r="I100" s="69">
        <v>25454</v>
      </c>
      <c r="J100" s="69">
        <v>24662</v>
      </c>
      <c r="K100" s="69">
        <v>24467</v>
      </c>
      <c r="L100" s="69">
        <v>24576</v>
      </c>
      <c r="M100" s="69">
        <v>24457</v>
      </c>
      <c r="N100" s="69">
        <v>24294</v>
      </c>
      <c r="O100" s="69">
        <v>24613</v>
      </c>
      <c r="P100" s="69">
        <v>24629</v>
      </c>
      <c r="Q100" s="69">
        <v>24549</v>
      </c>
      <c r="R100" s="69">
        <v>24537</v>
      </c>
      <c r="S100" s="69">
        <v>25066</v>
      </c>
      <c r="T100" s="69">
        <v>25538</v>
      </c>
      <c r="U100" s="69">
        <v>25019</v>
      </c>
      <c r="V100" s="69">
        <v>24312</v>
      </c>
      <c r="W100" s="69">
        <v>24350</v>
      </c>
      <c r="X100" s="69">
        <v>24321</v>
      </c>
      <c r="Y100" s="69">
        <v>24377</v>
      </c>
      <c r="Z100" s="69">
        <v>24406</v>
      </c>
      <c r="AA100" s="69">
        <v>24536</v>
      </c>
      <c r="AB100" s="69">
        <v>24550</v>
      </c>
      <c r="AC100" s="69">
        <v>24124</v>
      </c>
      <c r="AD100" s="69">
        <v>24292</v>
      </c>
      <c r="AE100" s="33">
        <v>25308</v>
      </c>
    </row>
    <row r="101" spans="1:31" x14ac:dyDescent="0.25">
      <c r="A101" s="33" t="s">
        <v>138</v>
      </c>
      <c r="B101" s="69">
        <v>29443</v>
      </c>
      <c r="C101" s="69">
        <v>29566</v>
      </c>
      <c r="D101" s="69">
        <v>29535</v>
      </c>
      <c r="E101" s="69">
        <v>29604</v>
      </c>
      <c r="F101" s="69">
        <v>29705</v>
      </c>
      <c r="G101" s="69">
        <v>30247</v>
      </c>
      <c r="H101" s="69">
        <v>30544</v>
      </c>
      <c r="I101" s="69">
        <v>30267</v>
      </c>
      <c r="J101" s="69">
        <v>29703</v>
      </c>
      <c r="K101" s="69">
        <v>29608</v>
      </c>
      <c r="L101" s="69">
        <v>29588</v>
      </c>
      <c r="M101" s="69">
        <v>29547</v>
      </c>
      <c r="N101" s="69">
        <v>29221</v>
      </c>
      <c r="O101" s="69">
        <v>29472</v>
      </c>
      <c r="P101" s="69">
        <v>29428</v>
      </c>
      <c r="Q101" s="69">
        <v>29440</v>
      </c>
      <c r="R101" s="69">
        <v>29641</v>
      </c>
      <c r="S101" s="69">
        <v>30246</v>
      </c>
      <c r="T101" s="69">
        <v>30482</v>
      </c>
      <c r="U101" s="69">
        <v>29973</v>
      </c>
      <c r="V101" s="69">
        <v>29428</v>
      </c>
      <c r="W101" s="69">
        <v>29454</v>
      </c>
      <c r="X101" s="69">
        <v>29428</v>
      </c>
      <c r="Y101" s="69">
        <v>29441</v>
      </c>
      <c r="Z101" s="69">
        <v>29436</v>
      </c>
      <c r="AA101" s="69">
        <v>29546</v>
      </c>
      <c r="AB101" s="69">
        <v>29565</v>
      </c>
      <c r="AC101" s="69">
        <v>29249</v>
      </c>
      <c r="AD101" s="69">
        <v>29550</v>
      </c>
      <c r="AE101" s="33">
        <v>30573</v>
      </c>
    </row>
    <row r="102" spans="1:31" x14ac:dyDescent="0.25">
      <c r="A102" s="33" t="s">
        <v>139</v>
      </c>
      <c r="B102" s="69">
        <v>26965</v>
      </c>
      <c r="C102" s="69">
        <v>27161</v>
      </c>
      <c r="D102" s="69">
        <v>27073</v>
      </c>
      <c r="E102" s="69">
        <v>26637</v>
      </c>
      <c r="F102" s="69">
        <v>26331</v>
      </c>
      <c r="G102" s="69">
        <v>26568</v>
      </c>
      <c r="H102" s="69">
        <v>26689</v>
      </c>
      <c r="I102" s="69">
        <v>26388</v>
      </c>
      <c r="J102" s="69">
        <v>26123</v>
      </c>
      <c r="K102" s="69">
        <v>26219</v>
      </c>
      <c r="L102" s="69">
        <v>26182</v>
      </c>
      <c r="M102" s="69">
        <v>26369</v>
      </c>
      <c r="N102" s="69">
        <v>26810</v>
      </c>
      <c r="O102" s="69">
        <v>27143</v>
      </c>
      <c r="P102" s="69">
        <v>26879</v>
      </c>
      <c r="Q102" s="69">
        <v>26365</v>
      </c>
      <c r="R102" s="69">
        <v>26021</v>
      </c>
      <c r="S102" s="69">
        <v>26434</v>
      </c>
      <c r="T102" s="69">
        <v>26414</v>
      </c>
      <c r="U102" s="69">
        <v>25999</v>
      </c>
      <c r="V102" s="69">
        <v>25785</v>
      </c>
      <c r="W102" s="69">
        <v>25992</v>
      </c>
      <c r="X102" s="69">
        <v>26037</v>
      </c>
      <c r="Y102" s="69">
        <v>26364</v>
      </c>
      <c r="Z102" s="69">
        <v>27017</v>
      </c>
      <c r="AA102" s="69">
        <v>27117</v>
      </c>
      <c r="AB102" s="69">
        <v>27029</v>
      </c>
      <c r="AC102" s="69">
        <v>26065</v>
      </c>
      <c r="AD102" s="69">
        <v>25971</v>
      </c>
      <c r="AE102" s="33">
        <v>26466</v>
      </c>
    </row>
    <row r="103" spans="1:31" x14ac:dyDescent="0.25">
      <c r="A103" s="33" t="s">
        <v>140</v>
      </c>
      <c r="B103" s="69">
        <v>16385</v>
      </c>
      <c r="C103" s="69">
        <v>16447</v>
      </c>
      <c r="D103" s="69">
        <v>16376</v>
      </c>
      <c r="E103" s="69">
        <v>16394</v>
      </c>
      <c r="F103" s="69">
        <v>16442</v>
      </c>
      <c r="G103" s="69">
        <v>16568</v>
      </c>
      <c r="H103" s="69">
        <v>16635</v>
      </c>
      <c r="I103" s="69">
        <v>16547</v>
      </c>
      <c r="J103" s="69">
        <v>16436</v>
      </c>
      <c r="K103" s="69">
        <v>16417</v>
      </c>
      <c r="L103" s="69">
        <v>16328</v>
      </c>
      <c r="M103" s="69">
        <v>16256</v>
      </c>
      <c r="N103" s="69">
        <v>16136</v>
      </c>
      <c r="O103" s="69">
        <v>16326</v>
      </c>
      <c r="P103" s="69">
        <v>16300</v>
      </c>
      <c r="Q103" s="69">
        <v>16487</v>
      </c>
      <c r="R103" s="69">
        <v>16566</v>
      </c>
      <c r="S103" s="69">
        <v>16768</v>
      </c>
      <c r="T103" s="69">
        <v>16795</v>
      </c>
      <c r="U103" s="69">
        <v>16586</v>
      </c>
      <c r="V103" s="69">
        <v>16416</v>
      </c>
      <c r="W103" s="69">
        <v>16559</v>
      </c>
      <c r="X103" s="69">
        <v>16597</v>
      </c>
      <c r="Y103" s="69">
        <v>16629</v>
      </c>
      <c r="Z103" s="69">
        <v>16624</v>
      </c>
      <c r="AA103" s="69">
        <v>16732</v>
      </c>
      <c r="AB103" s="69">
        <v>16743</v>
      </c>
      <c r="AC103" s="69">
        <v>16778</v>
      </c>
      <c r="AD103" s="69">
        <v>16851</v>
      </c>
      <c r="AE103" s="33">
        <v>16796</v>
      </c>
    </row>
    <row r="104" spans="1:31" x14ac:dyDescent="0.25">
      <c r="A104" s="33" t="s">
        <v>141</v>
      </c>
      <c r="B104" s="69">
        <v>14728</v>
      </c>
      <c r="C104" s="69">
        <v>14793</v>
      </c>
      <c r="D104" s="69">
        <v>14796</v>
      </c>
      <c r="E104" s="69">
        <v>14841</v>
      </c>
      <c r="F104" s="69">
        <v>14834</v>
      </c>
      <c r="G104" s="69">
        <v>14989</v>
      </c>
      <c r="H104" s="69">
        <v>15017</v>
      </c>
      <c r="I104" s="69">
        <v>14850</v>
      </c>
      <c r="J104" s="69">
        <v>14731</v>
      </c>
      <c r="K104" s="69">
        <v>14685</v>
      </c>
      <c r="L104" s="69">
        <v>14664</v>
      </c>
      <c r="M104" s="69">
        <v>14592</v>
      </c>
      <c r="N104" s="69">
        <v>14541</v>
      </c>
      <c r="O104" s="69">
        <v>14689</v>
      </c>
      <c r="P104" s="69">
        <v>14607</v>
      </c>
      <c r="Q104" s="69">
        <v>14549</v>
      </c>
      <c r="R104" s="69">
        <v>14595</v>
      </c>
      <c r="S104" s="69">
        <v>14857</v>
      </c>
      <c r="T104" s="69">
        <v>14849</v>
      </c>
      <c r="U104" s="69">
        <v>14589</v>
      </c>
      <c r="V104" s="69">
        <v>14468</v>
      </c>
      <c r="W104" s="69">
        <v>14609</v>
      </c>
      <c r="X104" s="69">
        <v>14587</v>
      </c>
      <c r="Y104" s="69">
        <v>14671</v>
      </c>
      <c r="Z104" s="69">
        <v>14736</v>
      </c>
      <c r="AA104" s="69">
        <v>14799</v>
      </c>
      <c r="AB104" s="69">
        <v>14772</v>
      </c>
      <c r="AC104" s="69">
        <v>14591</v>
      </c>
      <c r="AD104" s="69">
        <v>14612</v>
      </c>
      <c r="AE104" s="33">
        <v>14744</v>
      </c>
    </row>
    <row r="105" spans="1:31" x14ac:dyDescent="0.25">
      <c r="A105" s="33" t="s">
        <v>142</v>
      </c>
      <c r="B105" s="69">
        <v>13404</v>
      </c>
      <c r="C105" s="69">
        <v>13491</v>
      </c>
      <c r="D105" s="69">
        <v>13495</v>
      </c>
      <c r="E105" s="69">
        <v>13497</v>
      </c>
      <c r="F105" s="69">
        <v>13500</v>
      </c>
      <c r="G105" s="69">
        <v>13596</v>
      </c>
      <c r="H105" s="69">
        <v>13647</v>
      </c>
      <c r="I105" s="69">
        <v>13492</v>
      </c>
      <c r="J105" s="69">
        <v>13348</v>
      </c>
      <c r="K105" s="69">
        <v>13374</v>
      </c>
      <c r="L105" s="69">
        <v>13331</v>
      </c>
      <c r="M105" s="69">
        <v>13310</v>
      </c>
      <c r="N105" s="69">
        <v>13274</v>
      </c>
      <c r="O105" s="69">
        <v>13415</v>
      </c>
      <c r="P105" s="69">
        <v>13363</v>
      </c>
      <c r="Q105" s="69">
        <v>13330</v>
      </c>
      <c r="R105" s="69">
        <v>13355</v>
      </c>
      <c r="S105" s="69">
        <v>13528</v>
      </c>
      <c r="T105" s="69">
        <v>13527</v>
      </c>
      <c r="U105" s="69">
        <v>13289</v>
      </c>
      <c r="V105" s="69">
        <v>13198</v>
      </c>
      <c r="W105" s="69">
        <v>13316</v>
      </c>
      <c r="X105" s="69">
        <v>13331</v>
      </c>
      <c r="Y105" s="69">
        <v>13360</v>
      </c>
      <c r="Z105" s="69">
        <v>13392</v>
      </c>
      <c r="AA105" s="69">
        <v>13478</v>
      </c>
      <c r="AB105" s="69">
        <v>13482</v>
      </c>
      <c r="AC105" s="69">
        <v>13358</v>
      </c>
      <c r="AD105" s="69">
        <v>13400</v>
      </c>
      <c r="AE105" s="33">
        <v>13699</v>
      </c>
    </row>
    <row r="106" spans="1:31" x14ac:dyDescent="0.25">
      <c r="A106" s="33" t="s">
        <v>143</v>
      </c>
      <c r="B106" s="69">
        <v>11618</v>
      </c>
      <c r="C106" s="69">
        <v>11715</v>
      </c>
      <c r="D106" s="69">
        <v>11732</v>
      </c>
      <c r="E106" s="69">
        <v>11726</v>
      </c>
      <c r="F106" s="69">
        <v>11761</v>
      </c>
      <c r="G106" s="69">
        <v>11791</v>
      </c>
      <c r="H106" s="69">
        <v>11786</v>
      </c>
      <c r="I106" s="69">
        <v>11667</v>
      </c>
      <c r="J106" s="69">
        <v>11632</v>
      </c>
      <c r="K106" s="69">
        <v>11662</v>
      </c>
      <c r="L106" s="69">
        <v>11613</v>
      </c>
      <c r="M106" s="69">
        <v>11579</v>
      </c>
      <c r="N106" s="69">
        <v>11489</v>
      </c>
      <c r="O106" s="69">
        <v>11600</v>
      </c>
      <c r="P106" s="69">
        <v>11587</v>
      </c>
      <c r="Q106" s="69">
        <v>11530</v>
      </c>
      <c r="R106" s="69">
        <v>11573</v>
      </c>
      <c r="S106" s="69">
        <v>11669</v>
      </c>
      <c r="T106" s="69">
        <v>11678</v>
      </c>
      <c r="U106" s="69">
        <v>11513</v>
      </c>
      <c r="V106" s="69">
        <v>11505</v>
      </c>
      <c r="W106" s="69">
        <v>11671</v>
      </c>
      <c r="X106" s="69">
        <v>11646</v>
      </c>
      <c r="Y106" s="69">
        <v>11646</v>
      </c>
      <c r="Z106" s="69">
        <v>11634</v>
      </c>
      <c r="AA106" s="69">
        <v>11745</v>
      </c>
      <c r="AB106" s="69">
        <v>11740</v>
      </c>
      <c r="AC106" s="69">
        <v>11630</v>
      </c>
      <c r="AD106" s="69">
        <v>11669</v>
      </c>
      <c r="AE106" s="33">
        <v>11865</v>
      </c>
    </row>
    <row r="107" spans="1:31" x14ac:dyDescent="0.25">
      <c r="A107" s="33" t="s">
        <v>144</v>
      </c>
      <c r="B107" s="69">
        <v>13651</v>
      </c>
      <c r="C107" s="69">
        <v>13745</v>
      </c>
      <c r="D107" s="69">
        <v>13741</v>
      </c>
      <c r="E107" s="69">
        <v>13744</v>
      </c>
      <c r="F107" s="69">
        <v>13746</v>
      </c>
      <c r="G107" s="69">
        <v>13840</v>
      </c>
      <c r="H107" s="69">
        <v>13907</v>
      </c>
      <c r="I107" s="69">
        <v>13733</v>
      </c>
      <c r="J107" s="69">
        <v>13640</v>
      </c>
      <c r="K107" s="69">
        <v>13668</v>
      </c>
      <c r="L107" s="69">
        <v>13629</v>
      </c>
      <c r="M107" s="69">
        <v>13590</v>
      </c>
      <c r="N107" s="69">
        <v>13543</v>
      </c>
      <c r="O107" s="69">
        <v>13658</v>
      </c>
      <c r="P107" s="69">
        <v>13604</v>
      </c>
      <c r="Q107" s="69">
        <v>13584</v>
      </c>
      <c r="R107" s="69">
        <v>13634</v>
      </c>
      <c r="S107" s="69">
        <v>13797</v>
      </c>
      <c r="T107" s="69">
        <v>13823</v>
      </c>
      <c r="U107" s="69">
        <v>13599</v>
      </c>
      <c r="V107" s="69">
        <v>13499</v>
      </c>
      <c r="W107" s="69">
        <v>13620</v>
      </c>
      <c r="X107" s="69">
        <v>13608</v>
      </c>
      <c r="Y107" s="69">
        <v>13644</v>
      </c>
      <c r="Z107" s="69">
        <v>13665</v>
      </c>
      <c r="AA107" s="69">
        <v>13735</v>
      </c>
      <c r="AB107" s="69">
        <v>13689</v>
      </c>
      <c r="AC107" s="69">
        <v>13565</v>
      </c>
      <c r="AD107" s="69">
        <v>13610</v>
      </c>
      <c r="AE107" s="33">
        <v>13501</v>
      </c>
    </row>
    <row r="108" spans="1:31" x14ac:dyDescent="0.25">
      <c r="A108" s="33" t="s">
        <v>12</v>
      </c>
      <c r="B108" s="69">
        <v>29484</v>
      </c>
      <c r="C108" s="69">
        <v>29384</v>
      </c>
      <c r="D108" s="69">
        <v>29294</v>
      </c>
      <c r="E108" s="69">
        <v>29039</v>
      </c>
      <c r="F108" s="69">
        <v>29072</v>
      </c>
      <c r="G108" s="69">
        <v>28909</v>
      </c>
      <c r="H108" s="69">
        <v>29359</v>
      </c>
      <c r="I108" s="69">
        <v>29128</v>
      </c>
      <c r="J108" s="69">
        <v>28981</v>
      </c>
      <c r="K108" s="69">
        <v>29079</v>
      </c>
      <c r="L108" s="69">
        <v>29307</v>
      </c>
      <c r="M108" s="69">
        <v>29225</v>
      </c>
      <c r="N108" s="69">
        <v>29009</v>
      </c>
      <c r="O108" s="69">
        <v>29005</v>
      </c>
      <c r="P108" s="69">
        <v>28821</v>
      </c>
      <c r="Q108" s="69">
        <v>28838</v>
      </c>
      <c r="R108" s="69">
        <v>28915</v>
      </c>
      <c r="S108" s="69">
        <v>28620</v>
      </c>
      <c r="T108" s="69">
        <v>28938</v>
      </c>
      <c r="U108" s="69">
        <v>28672</v>
      </c>
      <c r="V108" s="69">
        <v>28463</v>
      </c>
      <c r="W108" s="69">
        <v>28664</v>
      </c>
      <c r="X108" s="69">
        <v>28766</v>
      </c>
      <c r="Y108" s="69">
        <v>28832</v>
      </c>
      <c r="Z108" s="69">
        <v>28995</v>
      </c>
      <c r="AA108" s="69">
        <v>29046</v>
      </c>
      <c r="AB108" s="69">
        <v>28885</v>
      </c>
      <c r="AC108" s="69">
        <v>28963</v>
      </c>
      <c r="AD108" s="69">
        <v>29541</v>
      </c>
      <c r="AE108" s="33">
        <v>29475</v>
      </c>
    </row>
    <row r="109" spans="1:31" x14ac:dyDescent="0.25">
      <c r="A109" s="33" t="s">
        <v>145</v>
      </c>
      <c r="B109" s="69">
        <v>23793</v>
      </c>
      <c r="C109" s="69">
        <v>23873</v>
      </c>
      <c r="D109" s="69">
        <v>23879</v>
      </c>
      <c r="E109" s="69">
        <v>23860</v>
      </c>
      <c r="F109" s="69">
        <v>23912</v>
      </c>
      <c r="G109" s="69">
        <v>24317</v>
      </c>
      <c r="H109" s="69">
        <v>24490</v>
      </c>
      <c r="I109" s="69">
        <v>24301</v>
      </c>
      <c r="J109" s="69">
        <v>23952</v>
      </c>
      <c r="K109" s="69">
        <v>23842</v>
      </c>
      <c r="L109" s="69">
        <v>23845</v>
      </c>
      <c r="M109" s="69">
        <v>23858</v>
      </c>
      <c r="N109" s="69">
        <v>23597</v>
      </c>
      <c r="O109" s="69">
        <v>23715</v>
      </c>
      <c r="P109" s="69">
        <v>23664</v>
      </c>
      <c r="Q109" s="69">
        <v>23669</v>
      </c>
      <c r="R109" s="69">
        <v>23819</v>
      </c>
      <c r="S109" s="69">
        <v>24342</v>
      </c>
      <c r="T109" s="69">
        <v>24441</v>
      </c>
      <c r="U109" s="69">
        <v>24096</v>
      </c>
      <c r="V109" s="69">
        <v>23730</v>
      </c>
      <c r="W109" s="69">
        <v>23781</v>
      </c>
      <c r="X109" s="69">
        <v>23776</v>
      </c>
      <c r="Y109" s="69">
        <v>23814</v>
      </c>
      <c r="Z109" s="69">
        <v>23757</v>
      </c>
      <c r="AA109" s="69">
        <v>23818</v>
      </c>
      <c r="AB109" s="69">
        <v>23837</v>
      </c>
      <c r="AC109" s="69">
        <v>23547</v>
      </c>
      <c r="AD109" s="69">
        <v>23738</v>
      </c>
      <c r="AE109" s="33">
        <v>24499</v>
      </c>
    </row>
    <row r="110" spans="1:31" x14ac:dyDescent="0.25">
      <c r="A110" s="33" t="s">
        <v>146</v>
      </c>
      <c r="B110" s="69">
        <v>169736</v>
      </c>
      <c r="C110" s="69">
        <v>170930</v>
      </c>
      <c r="D110" s="69">
        <v>170701</v>
      </c>
      <c r="E110" s="69">
        <v>170705</v>
      </c>
      <c r="F110" s="69">
        <v>170557</v>
      </c>
      <c r="G110" s="69">
        <v>171985</v>
      </c>
      <c r="H110" s="69">
        <v>172734</v>
      </c>
      <c r="I110" s="69">
        <v>170700</v>
      </c>
      <c r="J110" s="69">
        <v>169144</v>
      </c>
      <c r="K110" s="69">
        <v>169442</v>
      </c>
      <c r="L110" s="69">
        <v>169017</v>
      </c>
      <c r="M110" s="69">
        <v>168540</v>
      </c>
      <c r="N110" s="69">
        <v>168285</v>
      </c>
      <c r="O110" s="69">
        <v>169964</v>
      </c>
      <c r="P110" s="69">
        <v>169110</v>
      </c>
      <c r="Q110" s="69">
        <v>168605</v>
      </c>
      <c r="R110" s="69">
        <v>169008</v>
      </c>
      <c r="S110" s="69">
        <v>171075</v>
      </c>
      <c r="T110" s="69">
        <v>171307</v>
      </c>
      <c r="U110" s="69">
        <v>168515</v>
      </c>
      <c r="V110" s="69">
        <v>167160</v>
      </c>
      <c r="W110" s="69">
        <v>168685</v>
      </c>
      <c r="X110" s="69">
        <v>168642</v>
      </c>
      <c r="Y110" s="69">
        <v>169192</v>
      </c>
      <c r="Z110" s="69">
        <v>170027</v>
      </c>
      <c r="AA110" s="69">
        <v>170835</v>
      </c>
      <c r="AB110" s="69">
        <v>170390</v>
      </c>
      <c r="AC110" s="69">
        <v>168659</v>
      </c>
      <c r="AD110" s="69">
        <v>169248</v>
      </c>
      <c r="AE110" s="33">
        <v>172769</v>
      </c>
    </row>
    <row r="111" spans="1:31" x14ac:dyDescent="0.25">
      <c r="A111" s="33" t="s">
        <v>147</v>
      </c>
      <c r="B111" s="69">
        <v>24845</v>
      </c>
      <c r="C111" s="69">
        <v>24921</v>
      </c>
      <c r="D111" s="69">
        <v>24981</v>
      </c>
      <c r="E111" s="69">
        <v>24997</v>
      </c>
      <c r="F111" s="69">
        <v>25037</v>
      </c>
      <c r="G111" s="69">
        <v>25504</v>
      </c>
      <c r="H111" s="69">
        <v>25773</v>
      </c>
      <c r="I111" s="69">
        <v>25574</v>
      </c>
      <c r="J111" s="69">
        <v>25154</v>
      </c>
      <c r="K111" s="69">
        <v>25069</v>
      </c>
      <c r="L111" s="69">
        <v>25110</v>
      </c>
      <c r="M111" s="69">
        <v>25031</v>
      </c>
      <c r="N111" s="69">
        <v>24705</v>
      </c>
      <c r="O111" s="69">
        <v>24881</v>
      </c>
      <c r="P111" s="69">
        <v>24817</v>
      </c>
      <c r="Q111" s="69">
        <v>24873</v>
      </c>
      <c r="R111" s="69">
        <v>25030</v>
      </c>
      <c r="S111" s="69">
        <v>25555</v>
      </c>
      <c r="T111" s="69">
        <v>25727</v>
      </c>
      <c r="U111" s="69">
        <v>25357</v>
      </c>
      <c r="V111" s="69">
        <v>24926</v>
      </c>
      <c r="W111" s="69">
        <v>25001</v>
      </c>
      <c r="X111" s="69">
        <v>24994</v>
      </c>
      <c r="Y111" s="69">
        <v>25009</v>
      </c>
      <c r="Z111" s="69">
        <v>24842</v>
      </c>
      <c r="AA111" s="69">
        <v>24925</v>
      </c>
      <c r="AB111" s="69">
        <v>24992</v>
      </c>
      <c r="AC111" s="69">
        <v>24753</v>
      </c>
      <c r="AD111" s="69">
        <v>24998</v>
      </c>
      <c r="AE111" s="33">
        <v>25503</v>
      </c>
    </row>
    <row r="112" spans="1:31" x14ac:dyDescent="0.25">
      <c r="A112" s="33" t="s">
        <v>148</v>
      </c>
      <c r="B112" s="69">
        <v>13018</v>
      </c>
      <c r="C112" s="69">
        <v>13062</v>
      </c>
      <c r="D112" s="69">
        <v>13024</v>
      </c>
      <c r="E112" s="69">
        <v>12994</v>
      </c>
      <c r="F112" s="69">
        <v>12954</v>
      </c>
      <c r="G112" s="69">
        <v>13192</v>
      </c>
      <c r="H112" s="69">
        <v>13263</v>
      </c>
      <c r="I112" s="69">
        <v>13137</v>
      </c>
      <c r="J112" s="69">
        <v>12929</v>
      </c>
      <c r="K112" s="69">
        <v>12938</v>
      </c>
      <c r="L112" s="69">
        <v>13048</v>
      </c>
      <c r="M112" s="69">
        <v>13037</v>
      </c>
      <c r="N112" s="69">
        <v>12994</v>
      </c>
      <c r="O112" s="69">
        <v>13022</v>
      </c>
      <c r="P112" s="69">
        <v>12963</v>
      </c>
      <c r="Q112" s="69">
        <v>12876</v>
      </c>
      <c r="R112" s="69">
        <v>12886</v>
      </c>
      <c r="S112" s="69">
        <v>13108</v>
      </c>
      <c r="T112" s="69">
        <v>13177</v>
      </c>
      <c r="U112" s="69">
        <v>13030</v>
      </c>
      <c r="V112" s="69">
        <v>12825</v>
      </c>
      <c r="W112" s="69">
        <v>12868</v>
      </c>
      <c r="X112" s="69">
        <v>12982</v>
      </c>
      <c r="Y112" s="69">
        <v>12997</v>
      </c>
      <c r="Z112" s="69">
        <v>13015</v>
      </c>
      <c r="AA112" s="69">
        <v>13100</v>
      </c>
      <c r="AB112" s="69">
        <v>13046</v>
      </c>
      <c r="AC112" s="69">
        <v>12793</v>
      </c>
      <c r="AD112" s="69">
        <v>12829</v>
      </c>
      <c r="AE112" s="33">
        <v>13228</v>
      </c>
    </row>
    <row r="113" spans="1:31" x14ac:dyDescent="0.25">
      <c r="A113" s="33" t="s">
        <v>149</v>
      </c>
      <c r="B113" s="69">
        <v>73117</v>
      </c>
      <c r="C113" s="69">
        <v>73728</v>
      </c>
      <c r="D113" s="69">
        <v>73610</v>
      </c>
      <c r="E113" s="69">
        <v>73210</v>
      </c>
      <c r="F113" s="69">
        <v>73271</v>
      </c>
      <c r="G113" s="69">
        <v>73794</v>
      </c>
      <c r="H113" s="69">
        <v>74182</v>
      </c>
      <c r="I113" s="69">
        <v>73212</v>
      </c>
      <c r="J113" s="69">
        <v>72442</v>
      </c>
      <c r="K113" s="69">
        <v>72735</v>
      </c>
      <c r="L113" s="69">
        <v>72503</v>
      </c>
      <c r="M113" s="69">
        <v>72520</v>
      </c>
      <c r="N113" s="69">
        <v>72584</v>
      </c>
      <c r="O113" s="69">
        <v>73233</v>
      </c>
      <c r="P113" s="69">
        <v>72834</v>
      </c>
      <c r="Q113" s="69">
        <v>72437</v>
      </c>
      <c r="R113" s="69">
        <v>72525</v>
      </c>
      <c r="S113" s="69">
        <v>73099</v>
      </c>
      <c r="T113" s="69">
        <v>73243</v>
      </c>
      <c r="U113" s="69">
        <v>72218</v>
      </c>
      <c r="V113" s="69">
        <v>71539</v>
      </c>
      <c r="W113" s="69">
        <v>72232</v>
      </c>
      <c r="X113" s="69">
        <v>72253</v>
      </c>
      <c r="Y113" s="69">
        <v>72518</v>
      </c>
      <c r="Z113" s="69">
        <v>73046</v>
      </c>
      <c r="AA113" s="69">
        <v>73459</v>
      </c>
      <c r="AB113" s="69">
        <v>73100</v>
      </c>
      <c r="AC113" s="69">
        <v>72317</v>
      </c>
      <c r="AD113" s="69">
        <v>72678</v>
      </c>
      <c r="AE113" s="33">
        <v>74615</v>
      </c>
    </row>
    <row r="114" spans="1:31" x14ac:dyDescent="0.25">
      <c r="A114" s="33" t="s">
        <v>150</v>
      </c>
      <c r="B114" s="69">
        <v>19902</v>
      </c>
      <c r="C114" s="69">
        <v>20012</v>
      </c>
      <c r="D114" s="69">
        <v>19972</v>
      </c>
      <c r="E114" s="69">
        <v>19966</v>
      </c>
      <c r="F114" s="69">
        <v>19968</v>
      </c>
      <c r="G114" s="69">
        <v>20063</v>
      </c>
      <c r="H114" s="69">
        <v>20119</v>
      </c>
      <c r="I114" s="69">
        <v>19918</v>
      </c>
      <c r="J114" s="69">
        <v>19881</v>
      </c>
      <c r="K114" s="69">
        <v>19932</v>
      </c>
      <c r="L114" s="69">
        <v>19832</v>
      </c>
      <c r="M114" s="69">
        <v>19778</v>
      </c>
      <c r="N114" s="69">
        <v>19659</v>
      </c>
      <c r="O114" s="69">
        <v>19827</v>
      </c>
      <c r="P114" s="69">
        <v>19785</v>
      </c>
      <c r="Q114" s="69">
        <v>19653</v>
      </c>
      <c r="R114" s="69">
        <v>19726</v>
      </c>
      <c r="S114" s="69">
        <v>19859</v>
      </c>
      <c r="T114" s="69">
        <v>19953</v>
      </c>
      <c r="U114" s="69">
        <v>19682</v>
      </c>
      <c r="V114" s="69">
        <v>19595</v>
      </c>
      <c r="W114" s="69">
        <v>19878</v>
      </c>
      <c r="X114" s="69">
        <v>19914</v>
      </c>
      <c r="Y114" s="69">
        <v>19930</v>
      </c>
      <c r="Z114" s="69">
        <v>19906</v>
      </c>
      <c r="AA114" s="69">
        <v>20075</v>
      </c>
      <c r="AB114" s="69">
        <v>20055</v>
      </c>
      <c r="AC114" s="69">
        <v>19811</v>
      </c>
      <c r="AD114" s="69">
        <v>19873</v>
      </c>
      <c r="AE114" s="33">
        <v>20161</v>
      </c>
    </row>
    <row r="115" spans="1:31" x14ac:dyDescent="0.25">
      <c r="A115" s="33" t="s">
        <v>151</v>
      </c>
      <c r="B115" s="69">
        <v>47935</v>
      </c>
      <c r="C115" s="69">
        <v>48243</v>
      </c>
      <c r="D115" s="69">
        <v>48234</v>
      </c>
      <c r="E115" s="69">
        <v>48045</v>
      </c>
      <c r="F115" s="69">
        <v>48273</v>
      </c>
      <c r="G115" s="69">
        <v>49147</v>
      </c>
      <c r="H115" s="69">
        <v>49406</v>
      </c>
      <c r="I115" s="69">
        <v>48939</v>
      </c>
      <c r="J115" s="69">
        <v>48169</v>
      </c>
      <c r="K115" s="69">
        <v>48151</v>
      </c>
      <c r="L115" s="69">
        <v>48158</v>
      </c>
      <c r="M115" s="69">
        <v>48248</v>
      </c>
      <c r="N115" s="69">
        <v>47854</v>
      </c>
      <c r="O115" s="69">
        <v>48202</v>
      </c>
      <c r="P115" s="69">
        <v>48069</v>
      </c>
      <c r="Q115" s="69">
        <v>47903</v>
      </c>
      <c r="R115" s="69">
        <v>48190</v>
      </c>
      <c r="S115" s="69">
        <v>49061</v>
      </c>
      <c r="T115" s="69">
        <v>49290</v>
      </c>
      <c r="U115" s="69">
        <v>48591</v>
      </c>
      <c r="V115" s="69">
        <v>47900</v>
      </c>
      <c r="W115" s="69">
        <v>47989</v>
      </c>
      <c r="X115" s="69">
        <v>47893</v>
      </c>
      <c r="Y115" s="69">
        <v>48005</v>
      </c>
      <c r="Z115" s="69">
        <v>47908</v>
      </c>
      <c r="AA115" s="69">
        <v>48133</v>
      </c>
      <c r="AB115" s="69">
        <v>48087</v>
      </c>
      <c r="AC115" s="69">
        <v>47519</v>
      </c>
      <c r="AD115" s="69">
        <v>47992</v>
      </c>
      <c r="AE115" s="33">
        <v>49227</v>
      </c>
    </row>
    <row r="116" spans="1:31" x14ac:dyDescent="0.25">
      <c r="A116" s="33" t="s">
        <v>152</v>
      </c>
      <c r="B116" s="69">
        <v>38394</v>
      </c>
      <c r="C116" s="69">
        <v>38499</v>
      </c>
      <c r="D116" s="69">
        <v>38397</v>
      </c>
      <c r="E116" s="69">
        <v>38142</v>
      </c>
      <c r="F116" s="69">
        <v>37996</v>
      </c>
      <c r="G116" s="69">
        <v>38590</v>
      </c>
      <c r="H116" s="69">
        <v>38942</v>
      </c>
      <c r="I116" s="69">
        <v>38761</v>
      </c>
      <c r="J116" s="69">
        <v>38144</v>
      </c>
      <c r="K116" s="69">
        <v>38042</v>
      </c>
      <c r="L116" s="69">
        <v>37977</v>
      </c>
      <c r="M116" s="69">
        <v>37978</v>
      </c>
      <c r="N116" s="69">
        <v>38036</v>
      </c>
      <c r="O116" s="69">
        <v>38301</v>
      </c>
      <c r="P116" s="69">
        <v>38235</v>
      </c>
      <c r="Q116" s="69">
        <v>38352</v>
      </c>
      <c r="R116" s="69">
        <v>38194</v>
      </c>
      <c r="S116" s="69">
        <v>38832</v>
      </c>
      <c r="T116" s="69">
        <v>39224</v>
      </c>
      <c r="U116" s="69">
        <v>38712</v>
      </c>
      <c r="V116" s="69">
        <v>37973</v>
      </c>
      <c r="W116" s="69">
        <v>38225</v>
      </c>
      <c r="X116" s="69">
        <v>38330</v>
      </c>
      <c r="Y116" s="69">
        <v>38544</v>
      </c>
      <c r="Z116" s="69">
        <v>39020</v>
      </c>
      <c r="AA116" s="69">
        <v>39063</v>
      </c>
      <c r="AB116" s="69">
        <v>38954</v>
      </c>
      <c r="AC116" s="69">
        <v>38567</v>
      </c>
      <c r="AD116" s="69">
        <v>38641</v>
      </c>
      <c r="AE116" s="33">
        <v>39171</v>
      </c>
    </row>
    <row r="117" spans="1:31" x14ac:dyDescent="0.25">
      <c r="A117" s="33" t="s">
        <v>153</v>
      </c>
      <c r="B117" s="69">
        <v>194979</v>
      </c>
      <c r="C117" s="69">
        <v>195908</v>
      </c>
      <c r="D117" s="69">
        <v>195343</v>
      </c>
      <c r="E117" s="69">
        <v>195240</v>
      </c>
      <c r="F117" s="69">
        <v>195135</v>
      </c>
      <c r="G117" s="69">
        <v>197161</v>
      </c>
      <c r="H117" s="69">
        <v>198039</v>
      </c>
      <c r="I117" s="69">
        <v>196993</v>
      </c>
      <c r="J117" s="69">
        <v>195333</v>
      </c>
      <c r="K117" s="69">
        <v>194849</v>
      </c>
      <c r="L117" s="69">
        <v>194154</v>
      </c>
      <c r="M117" s="69">
        <v>193834</v>
      </c>
      <c r="N117" s="69">
        <v>192706</v>
      </c>
      <c r="O117" s="69">
        <v>194761</v>
      </c>
      <c r="P117" s="69">
        <v>194433</v>
      </c>
      <c r="Q117" s="69">
        <v>196336</v>
      </c>
      <c r="R117" s="69">
        <v>196543</v>
      </c>
      <c r="S117" s="69">
        <v>199377</v>
      </c>
      <c r="T117" s="69">
        <v>199910</v>
      </c>
      <c r="U117" s="69">
        <v>197417</v>
      </c>
      <c r="V117" s="69">
        <v>194868</v>
      </c>
      <c r="W117" s="69">
        <v>196542</v>
      </c>
      <c r="X117" s="69">
        <v>197184</v>
      </c>
      <c r="Y117" s="69">
        <v>197848</v>
      </c>
      <c r="Z117" s="69">
        <v>198437</v>
      </c>
      <c r="AA117" s="69">
        <v>199372</v>
      </c>
      <c r="AB117" s="69">
        <v>199431</v>
      </c>
      <c r="AC117" s="69">
        <v>198993</v>
      </c>
      <c r="AD117" s="69">
        <v>199488</v>
      </c>
      <c r="AE117" s="33">
        <v>201339</v>
      </c>
    </row>
    <row r="118" spans="1:31" x14ac:dyDescent="0.25">
      <c r="A118" s="33" t="s">
        <v>154</v>
      </c>
      <c r="B118" s="69">
        <v>34481</v>
      </c>
      <c r="C118" s="69">
        <v>34805</v>
      </c>
      <c r="D118" s="69">
        <v>34829</v>
      </c>
      <c r="E118" s="69">
        <v>34604</v>
      </c>
      <c r="F118" s="69">
        <v>34503</v>
      </c>
      <c r="G118" s="69">
        <v>34626</v>
      </c>
      <c r="H118" s="69">
        <v>34729</v>
      </c>
      <c r="I118" s="69">
        <v>34307</v>
      </c>
      <c r="J118" s="69">
        <v>34162</v>
      </c>
      <c r="K118" s="69">
        <v>34146</v>
      </c>
      <c r="L118" s="69">
        <v>34115</v>
      </c>
      <c r="M118" s="69">
        <v>34089</v>
      </c>
      <c r="N118" s="69">
        <v>34036</v>
      </c>
      <c r="O118" s="69">
        <v>34473</v>
      </c>
      <c r="P118" s="69">
        <v>34417</v>
      </c>
      <c r="Q118" s="69">
        <v>34192</v>
      </c>
      <c r="R118" s="69">
        <v>34062</v>
      </c>
      <c r="S118" s="69">
        <v>34306</v>
      </c>
      <c r="T118" s="69">
        <v>34413</v>
      </c>
      <c r="U118" s="69">
        <v>33841</v>
      </c>
      <c r="V118" s="69">
        <v>33632</v>
      </c>
      <c r="W118" s="69">
        <v>34088</v>
      </c>
      <c r="X118" s="69">
        <v>34056</v>
      </c>
      <c r="Y118" s="69">
        <v>34219</v>
      </c>
      <c r="Z118" s="69">
        <v>34418</v>
      </c>
      <c r="AA118" s="69">
        <v>34791</v>
      </c>
      <c r="AB118" s="69">
        <v>34738</v>
      </c>
      <c r="AC118" s="69">
        <v>34072</v>
      </c>
      <c r="AD118" s="69">
        <v>34044</v>
      </c>
      <c r="AE118" s="33">
        <v>34543</v>
      </c>
    </row>
    <row r="119" spans="1:31" x14ac:dyDescent="0.25">
      <c r="A119" s="33" t="s">
        <v>13</v>
      </c>
      <c r="B119" s="69">
        <v>274142</v>
      </c>
      <c r="C119" s="69">
        <v>276073</v>
      </c>
      <c r="D119" s="69">
        <v>275685</v>
      </c>
      <c r="E119" s="69">
        <v>275247</v>
      </c>
      <c r="F119" s="69">
        <v>274775</v>
      </c>
      <c r="G119" s="69">
        <v>277401</v>
      </c>
      <c r="H119" s="69">
        <v>278986</v>
      </c>
      <c r="I119" s="69">
        <v>275633</v>
      </c>
      <c r="J119" s="69">
        <v>272779</v>
      </c>
      <c r="K119" s="69">
        <v>272936</v>
      </c>
      <c r="L119" s="69">
        <v>272381</v>
      </c>
      <c r="M119" s="69">
        <v>271559</v>
      </c>
      <c r="N119" s="69">
        <v>271836</v>
      </c>
      <c r="O119" s="69">
        <v>274580</v>
      </c>
      <c r="P119" s="69">
        <v>273157</v>
      </c>
      <c r="Q119" s="69">
        <v>272036</v>
      </c>
      <c r="R119" s="69">
        <v>272144</v>
      </c>
      <c r="S119" s="69">
        <v>276023</v>
      </c>
      <c r="T119" s="69">
        <v>276607</v>
      </c>
      <c r="U119" s="69">
        <v>271776</v>
      </c>
      <c r="V119" s="69">
        <v>269139</v>
      </c>
      <c r="W119" s="69">
        <v>271346</v>
      </c>
      <c r="X119" s="69">
        <v>271130</v>
      </c>
      <c r="Y119" s="69">
        <v>272423</v>
      </c>
      <c r="Z119" s="69">
        <v>274426</v>
      </c>
      <c r="AA119" s="69">
        <v>275611</v>
      </c>
      <c r="AB119" s="69">
        <v>275128</v>
      </c>
      <c r="AC119" s="69">
        <v>271213</v>
      </c>
      <c r="AD119" s="69">
        <v>271493</v>
      </c>
      <c r="AE119" s="33">
        <v>276079</v>
      </c>
    </row>
    <row r="120" spans="1:31" x14ac:dyDescent="0.25">
      <c r="A120" s="33" t="s">
        <v>155</v>
      </c>
      <c r="B120" s="69">
        <v>29001</v>
      </c>
      <c r="C120" s="69">
        <v>29165</v>
      </c>
      <c r="D120" s="69">
        <v>29131</v>
      </c>
      <c r="E120" s="69">
        <v>29086</v>
      </c>
      <c r="F120" s="69">
        <v>29065</v>
      </c>
      <c r="G120" s="69">
        <v>29298</v>
      </c>
      <c r="H120" s="69">
        <v>29532</v>
      </c>
      <c r="I120" s="69">
        <v>29152</v>
      </c>
      <c r="J120" s="69">
        <v>28874</v>
      </c>
      <c r="K120" s="69">
        <v>28863</v>
      </c>
      <c r="L120" s="69">
        <v>28805</v>
      </c>
      <c r="M120" s="69">
        <v>28767</v>
      </c>
      <c r="N120" s="69">
        <v>28790</v>
      </c>
      <c r="O120" s="69">
        <v>29022</v>
      </c>
      <c r="P120" s="69">
        <v>28870</v>
      </c>
      <c r="Q120" s="69">
        <v>28820</v>
      </c>
      <c r="R120" s="69">
        <v>28883</v>
      </c>
      <c r="S120" s="69">
        <v>29262</v>
      </c>
      <c r="T120" s="69">
        <v>29291</v>
      </c>
      <c r="U120" s="69">
        <v>28807</v>
      </c>
      <c r="V120" s="69">
        <v>28554</v>
      </c>
      <c r="W120" s="69">
        <v>28810</v>
      </c>
      <c r="X120" s="69">
        <v>28765</v>
      </c>
      <c r="Y120" s="69">
        <v>28836</v>
      </c>
      <c r="Z120" s="69">
        <v>28995</v>
      </c>
      <c r="AA120" s="69">
        <v>29092</v>
      </c>
      <c r="AB120" s="69">
        <v>28984</v>
      </c>
      <c r="AC120" s="69">
        <v>28697</v>
      </c>
      <c r="AD120" s="69">
        <v>28767</v>
      </c>
      <c r="AE120" s="33">
        <v>29300</v>
      </c>
    </row>
    <row r="121" spans="1:31" x14ac:dyDescent="0.25">
      <c r="A121" s="33" t="s">
        <v>156</v>
      </c>
      <c r="B121" s="69">
        <v>11959</v>
      </c>
      <c r="C121" s="69">
        <v>12059</v>
      </c>
      <c r="D121" s="69">
        <v>12017</v>
      </c>
      <c r="E121" s="69">
        <v>11947</v>
      </c>
      <c r="F121" s="69">
        <v>11949</v>
      </c>
      <c r="G121" s="69">
        <v>12024</v>
      </c>
      <c r="H121" s="69">
        <v>12108</v>
      </c>
      <c r="I121" s="69">
        <v>11932</v>
      </c>
      <c r="J121" s="69">
        <v>11782</v>
      </c>
      <c r="K121" s="69">
        <v>11862</v>
      </c>
      <c r="L121" s="69">
        <v>11847</v>
      </c>
      <c r="M121" s="69">
        <v>11807</v>
      </c>
      <c r="N121" s="69">
        <v>11835</v>
      </c>
      <c r="O121" s="69">
        <v>11951</v>
      </c>
      <c r="P121" s="69">
        <v>11889</v>
      </c>
      <c r="Q121" s="69">
        <v>11841</v>
      </c>
      <c r="R121" s="69">
        <v>11836</v>
      </c>
      <c r="S121" s="69">
        <v>11949</v>
      </c>
      <c r="T121" s="69">
        <v>11984</v>
      </c>
      <c r="U121" s="69">
        <v>11813</v>
      </c>
      <c r="V121" s="69">
        <v>11673</v>
      </c>
      <c r="W121" s="69">
        <v>11767</v>
      </c>
      <c r="X121" s="69">
        <v>11758</v>
      </c>
      <c r="Y121" s="69">
        <v>11799</v>
      </c>
      <c r="Z121" s="69">
        <v>11909</v>
      </c>
      <c r="AA121" s="69">
        <v>11983</v>
      </c>
      <c r="AB121" s="69">
        <v>11922</v>
      </c>
      <c r="AC121" s="69">
        <v>11797</v>
      </c>
      <c r="AD121" s="69">
        <v>11844</v>
      </c>
      <c r="AE121" s="33">
        <v>12199</v>
      </c>
    </row>
    <row r="122" spans="1:31" x14ac:dyDescent="0.25">
      <c r="A122" s="33" t="s">
        <v>157</v>
      </c>
      <c r="B122" s="69">
        <v>27961</v>
      </c>
      <c r="C122" s="69">
        <v>28032</v>
      </c>
      <c r="D122" s="69">
        <v>27995</v>
      </c>
      <c r="E122" s="69">
        <v>27899</v>
      </c>
      <c r="F122" s="69">
        <v>28051</v>
      </c>
      <c r="G122" s="69">
        <v>27974</v>
      </c>
      <c r="H122" s="69">
        <v>27278</v>
      </c>
      <c r="I122" s="69">
        <v>27498</v>
      </c>
      <c r="J122" s="69">
        <v>27858</v>
      </c>
      <c r="K122" s="69">
        <v>27746</v>
      </c>
      <c r="L122" s="69">
        <v>27853</v>
      </c>
      <c r="M122" s="69">
        <v>27941</v>
      </c>
      <c r="N122" s="69">
        <v>27716</v>
      </c>
      <c r="O122" s="69">
        <v>27645</v>
      </c>
      <c r="P122" s="69">
        <v>27500</v>
      </c>
      <c r="Q122" s="69">
        <v>27622</v>
      </c>
      <c r="R122" s="69">
        <v>27726</v>
      </c>
      <c r="S122" s="69">
        <v>27329</v>
      </c>
      <c r="T122" s="69">
        <v>26888</v>
      </c>
      <c r="U122" s="69">
        <v>26804</v>
      </c>
      <c r="V122" s="69">
        <v>27276</v>
      </c>
      <c r="W122" s="69">
        <v>27313</v>
      </c>
      <c r="X122" s="69">
        <v>27348</v>
      </c>
      <c r="Y122" s="69">
        <v>27379</v>
      </c>
      <c r="Z122" s="69">
        <v>27678</v>
      </c>
      <c r="AA122" s="69">
        <v>27779</v>
      </c>
      <c r="AB122" s="69">
        <v>27570</v>
      </c>
      <c r="AC122" s="69">
        <v>27800</v>
      </c>
      <c r="AD122" s="69">
        <v>28439</v>
      </c>
      <c r="AE122" s="33">
        <v>27818</v>
      </c>
    </row>
    <row r="123" spans="1:31" x14ac:dyDescent="0.25">
      <c r="A123" s="33" t="s">
        <v>158</v>
      </c>
      <c r="B123" s="69">
        <v>65876</v>
      </c>
      <c r="C123" s="69">
        <v>65970</v>
      </c>
      <c r="D123" s="69">
        <v>65736</v>
      </c>
      <c r="E123" s="69">
        <v>65187</v>
      </c>
      <c r="F123" s="69">
        <v>65575</v>
      </c>
      <c r="G123" s="69">
        <v>65557</v>
      </c>
      <c r="H123" s="69">
        <v>64004</v>
      </c>
      <c r="I123" s="69">
        <v>64237</v>
      </c>
      <c r="J123" s="69">
        <v>65251</v>
      </c>
      <c r="K123" s="69">
        <v>65115</v>
      </c>
      <c r="L123" s="69">
        <v>65409</v>
      </c>
      <c r="M123" s="69">
        <v>65555</v>
      </c>
      <c r="N123" s="69">
        <v>65237</v>
      </c>
      <c r="O123" s="69">
        <v>65119</v>
      </c>
      <c r="P123" s="69">
        <v>64629</v>
      </c>
      <c r="Q123" s="69">
        <v>64793</v>
      </c>
      <c r="R123" s="69">
        <v>64916</v>
      </c>
      <c r="S123" s="69">
        <v>64324</v>
      </c>
      <c r="T123" s="69">
        <v>63018</v>
      </c>
      <c r="U123" s="69">
        <v>62815</v>
      </c>
      <c r="V123" s="69">
        <v>63974</v>
      </c>
      <c r="W123" s="69">
        <v>64062</v>
      </c>
      <c r="X123" s="69">
        <v>64269</v>
      </c>
      <c r="Y123" s="69">
        <v>64311</v>
      </c>
      <c r="Z123" s="69">
        <v>64977</v>
      </c>
      <c r="AA123" s="69">
        <v>65237</v>
      </c>
      <c r="AB123" s="69">
        <v>64642</v>
      </c>
      <c r="AC123" s="69">
        <v>64980</v>
      </c>
      <c r="AD123" s="69">
        <v>66560</v>
      </c>
      <c r="AE123" s="33">
        <v>65759</v>
      </c>
    </row>
    <row r="124" spans="1:31" x14ac:dyDescent="0.25">
      <c r="A124" s="33" t="s">
        <v>159</v>
      </c>
      <c r="B124" s="69">
        <v>14749</v>
      </c>
      <c r="C124" s="69">
        <v>14787</v>
      </c>
      <c r="D124" s="69">
        <v>14808</v>
      </c>
      <c r="E124" s="69">
        <v>14773</v>
      </c>
      <c r="F124" s="69">
        <v>14766</v>
      </c>
      <c r="G124" s="69">
        <v>14866</v>
      </c>
      <c r="H124" s="69">
        <v>14794</v>
      </c>
      <c r="I124" s="69">
        <v>14695</v>
      </c>
      <c r="J124" s="69">
        <v>14767</v>
      </c>
      <c r="K124" s="69">
        <v>14762</v>
      </c>
      <c r="L124" s="69">
        <v>14747</v>
      </c>
      <c r="M124" s="69">
        <v>14687</v>
      </c>
      <c r="N124" s="69">
        <v>14590</v>
      </c>
      <c r="O124" s="69">
        <v>14686</v>
      </c>
      <c r="P124" s="69">
        <v>14621</v>
      </c>
      <c r="Q124" s="69">
        <v>14533</v>
      </c>
      <c r="R124" s="69">
        <v>14537</v>
      </c>
      <c r="S124" s="69">
        <v>14685</v>
      </c>
      <c r="T124" s="69">
        <v>14648</v>
      </c>
      <c r="U124" s="69">
        <v>14507</v>
      </c>
      <c r="V124" s="69">
        <v>14541</v>
      </c>
      <c r="W124" s="69">
        <v>14629</v>
      </c>
      <c r="X124" s="69">
        <v>14596</v>
      </c>
      <c r="Y124" s="69">
        <v>14668</v>
      </c>
      <c r="Z124" s="69">
        <v>14563</v>
      </c>
      <c r="AA124" s="69">
        <v>14683</v>
      </c>
      <c r="AB124" s="69">
        <v>14692</v>
      </c>
      <c r="AC124" s="69">
        <v>14606</v>
      </c>
      <c r="AD124" s="69">
        <v>14624</v>
      </c>
      <c r="AE124" s="33">
        <v>15100</v>
      </c>
    </row>
    <row r="125" spans="1:31" x14ac:dyDescent="0.25">
      <c r="A125" s="33" t="s">
        <v>160</v>
      </c>
      <c r="B125" s="69">
        <v>13243</v>
      </c>
      <c r="C125" s="69">
        <v>13282</v>
      </c>
      <c r="D125" s="69">
        <v>13260</v>
      </c>
      <c r="E125" s="69">
        <v>13203</v>
      </c>
      <c r="F125" s="69">
        <v>13277</v>
      </c>
      <c r="G125" s="69">
        <v>13477</v>
      </c>
      <c r="H125" s="69">
        <v>13573</v>
      </c>
      <c r="I125" s="69">
        <v>13446</v>
      </c>
      <c r="J125" s="69">
        <v>13275</v>
      </c>
      <c r="K125" s="69">
        <v>13244</v>
      </c>
      <c r="L125" s="69">
        <v>13252</v>
      </c>
      <c r="M125" s="69">
        <v>13263</v>
      </c>
      <c r="N125" s="69">
        <v>13154</v>
      </c>
      <c r="O125" s="69">
        <v>13262</v>
      </c>
      <c r="P125" s="69">
        <v>13226</v>
      </c>
      <c r="Q125" s="69">
        <v>13179</v>
      </c>
      <c r="R125" s="69">
        <v>13280</v>
      </c>
      <c r="S125" s="69">
        <v>13529</v>
      </c>
      <c r="T125" s="69">
        <v>13581</v>
      </c>
      <c r="U125" s="69">
        <v>13385</v>
      </c>
      <c r="V125" s="69">
        <v>13174</v>
      </c>
      <c r="W125" s="69">
        <v>13216</v>
      </c>
      <c r="X125" s="69">
        <v>13217</v>
      </c>
      <c r="Y125" s="69">
        <v>13221</v>
      </c>
      <c r="Z125" s="69">
        <v>13200</v>
      </c>
      <c r="AA125" s="69">
        <v>13268</v>
      </c>
      <c r="AB125" s="69">
        <v>13235</v>
      </c>
      <c r="AC125" s="69">
        <v>13089</v>
      </c>
      <c r="AD125" s="69">
        <v>13225</v>
      </c>
      <c r="AE125" s="33">
        <v>13751</v>
      </c>
    </row>
    <row r="126" spans="1:31" x14ac:dyDescent="0.25">
      <c r="A126" s="33" t="s">
        <v>161</v>
      </c>
      <c r="B126" s="69">
        <v>55790</v>
      </c>
      <c r="C126" s="69">
        <v>55946</v>
      </c>
      <c r="D126" s="69">
        <v>55865</v>
      </c>
      <c r="E126" s="69">
        <v>55541</v>
      </c>
      <c r="F126" s="69">
        <v>55745</v>
      </c>
      <c r="G126" s="69">
        <v>55451</v>
      </c>
      <c r="H126" s="69">
        <v>55850</v>
      </c>
      <c r="I126" s="69">
        <v>55358</v>
      </c>
      <c r="J126" s="69">
        <v>55423</v>
      </c>
      <c r="K126" s="69">
        <v>55488</v>
      </c>
      <c r="L126" s="69">
        <v>55494</v>
      </c>
      <c r="M126" s="69">
        <v>55247</v>
      </c>
      <c r="N126" s="69">
        <v>55318</v>
      </c>
      <c r="O126" s="69">
        <v>55594</v>
      </c>
      <c r="P126" s="69">
        <v>55331</v>
      </c>
      <c r="Q126" s="69">
        <v>55315</v>
      </c>
      <c r="R126" s="69">
        <v>55477</v>
      </c>
      <c r="S126" s="69">
        <v>55291</v>
      </c>
      <c r="T126" s="69">
        <v>55593</v>
      </c>
      <c r="U126" s="69">
        <v>55188</v>
      </c>
      <c r="V126" s="69">
        <v>54938</v>
      </c>
      <c r="W126" s="69">
        <v>55591</v>
      </c>
      <c r="X126" s="69">
        <v>55267</v>
      </c>
      <c r="Y126" s="69">
        <v>55278</v>
      </c>
      <c r="Z126" s="69">
        <v>55203</v>
      </c>
      <c r="AA126" s="69">
        <v>55773</v>
      </c>
      <c r="AB126" s="69">
        <v>55495</v>
      </c>
      <c r="AC126" s="69">
        <v>55253</v>
      </c>
      <c r="AD126" s="69">
        <v>56116</v>
      </c>
      <c r="AE126" s="33">
        <v>56516</v>
      </c>
    </row>
    <row r="127" spans="1:31" x14ac:dyDescent="0.25">
      <c r="A127" s="33" t="s">
        <v>162</v>
      </c>
      <c r="B127" s="69">
        <v>25047</v>
      </c>
      <c r="C127" s="69">
        <v>25094</v>
      </c>
      <c r="D127" s="69">
        <v>25097</v>
      </c>
      <c r="E127" s="69">
        <v>25074</v>
      </c>
      <c r="F127" s="69">
        <v>25053</v>
      </c>
      <c r="G127" s="69">
        <v>25135</v>
      </c>
      <c r="H127" s="69">
        <v>25111</v>
      </c>
      <c r="I127" s="69">
        <v>24945</v>
      </c>
      <c r="J127" s="69">
        <v>25059</v>
      </c>
      <c r="K127" s="69">
        <v>25029</v>
      </c>
      <c r="L127" s="69">
        <v>25016</v>
      </c>
      <c r="M127" s="69">
        <v>24909</v>
      </c>
      <c r="N127" s="69">
        <v>24785</v>
      </c>
      <c r="O127" s="69">
        <v>24957</v>
      </c>
      <c r="P127" s="69">
        <v>24840</v>
      </c>
      <c r="Q127" s="69">
        <v>24624</v>
      </c>
      <c r="R127" s="69">
        <v>24585</v>
      </c>
      <c r="S127" s="69">
        <v>24865</v>
      </c>
      <c r="T127" s="69">
        <v>24861</v>
      </c>
      <c r="U127" s="69">
        <v>24613</v>
      </c>
      <c r="V127" s="69">
        <v>24546</v>
      </c>
      <c r="W127" s="69">
        <v>24721</v>
      </c>
      <c r="X127" s="69">
        <v>24713</v>
      </c>
      <c r="Y127" s="69">
        <v>24811</v>
      </c>
      <c r="Z127" s="69">
        <v>24725</v>
      </c>
      <c r="AA127" s="69">
        <v>24981</v>
      </c>
      <c r="AB127" s="69">
        <v>24945</v>
      </c>
      <c r="AC127" s="69">
        <v>24696</v>
      </c>
      <c r="AD127" s="69">
        <v>24735</v>
      </c>
      <c r="AE127" s="33">
        <v>25713</v>
      </c>
    </row>
    <row r="128" spans="1:31" x14ac:dyDescent="0.25">
      <c r="A128" s="33" t="s">
        <v>163</v>
      </c>
      <c r="B128" s="69">
        <v>28050</v>
      </c>
      <c r="C128" s="69">
        <v>28201</v>
      </c>
      <c r="D128" s="69">
        <v>28227</v>
      </c>
      <c r="E128" s="69">
        <v>28139</v>
      </c>
      <c r="F128" s="69">
        <v>28134</v>
      </c>
      <c r="G128" s="69">
        <v>28270</v>
      </c>
      <c r="H128" s="69">
        <v>28296</v>
      </c>
      <c r="I128" s="69">
        <v>27993</v>
      </c>
      <c r="J128" s="69">
        <v>27847</v>
      </c>
      <c r="K128" s="69">
        <v>27927</v>
      </c>
      <c r="L128" s="69">
        <v>27888</v>
      </c>
      <c r="M128" s="69">
        <v>27801</v>
      </c>
      <c r="N128" s="69">
        <v>27689</v>
      </c>
      <c r="O128" s="69">
        <v>27971</v>
      </c>
      <c r="P128" s="69">
        <v>27866</v>
      </c>
      <c r="Q128" s="69">
        <v>27720</v>
      </c>
      <c r="R128" s="69">
        <v>27751</v>
      </c>
      <c r="S128" s="69">
        <v>27956</v>
      </c>
      <c r="T128" s="69">
        <v>28114</v>
      </c>
      <c r="U128" s="69">
        <v>27654</v>
      </c>
      <c r="V128" s="69">
        <v>27550</v>
      </c>
      <c r="W128" s="69">
        <v>27939</v>
      </c>
      <c r="X128" s="69">
        <v>27984</v>
      </c>
      <c r="Y128" s="69">
        <v>28046</v>
      </c>
      <c r="Z128" s="69">
        <v>28089</v>
      </c>
      <c r="AA128" s="69">
        <v>28344</v>
      </c>
      <c r="AB128" s="69">
        <v>28280</v>
      </c>
      <c r="AC128" s="69">
        <v>27941</v>
      </c>
      <c r="AD128" s="69">
        <v>27978</v>
      </c>
      <c r="AE128" s="33">
        <v>28393</v>
      </c>
    </row>
    <row r="129" spans="1:31" x14ac:dyDescent="0.25">
      <c r="A129" s="33" t="s">
        <v>164</v>
      </c>
      <c r="B129" s="69">
        <v>15006</v>
      </c>
      <c r="C129" s="69">
        <v>15131</v>
      </c>
      <c r="D129" s="69">
        <v>15122</v>
      </c>
      <c r="E129" s="69">
        <v>15007</v>
      </c>
      <c r="F129" s="69">
        <v>14969</v>
      </c>
      <c r="G129" s="69">
        <v>15041</v>
      </c>
      <c r="H129" s="69">
        <v>14968</v>
      </c>
      <c r="I129" s="69">
        <v>14846</v>
      </c>
      <c r="J129" s="69">
        <v>14844</v>
      </c>
      <c r="K129" s="69">
        <v>14903</v>
      </c>
      <c r="L129" s="69">
        <v>14886</v>
      </c>
      <c r="M129" s="69">
        <v>14838</v>
      </c>
      <c r="N129" s="69">
        <v>14864</v>
      </c>
      <c r="O129" s="69">
        <v>15041</v>
      </c>
      <c r="P129" s="69">
        <v>14987</v>
      </c>
      <c r="Q129" s="69">
        <v>14872</v>
      </c>
      <c r="R129" s="69">
        <v>14839</v>
      </c>
      <c r="S129" s="69">
        <v>14931</v>
      </c>
      <c r="T129" s="69">
        <v>14945</v>
      </c>
      <c r="U129" s="69">
        <v>14702</v>
      </c>
      <c r="V129" s="69">
        <v>14648</v>
      </c>
      <c r="W129" s="69">
        <v>14878</v>
      </c>
      <c r="X129" s="69">
        <v>14895</v>
      </c>
      <c r="Y129" s="69">
        <v>14992</v>
      </c>
      <c r="Z129" s="69">
        <v>15039</v>
      </c>
      <c r="AA129" s="69">
        <v>15163</v>
      </c>
      <c r="AB129" s="69">
        <v>15166</v>
      </c>
      <c r="AC129" s="69">
        <v>14913</v>
      </c>
      <c r="AD129" s="69">
        <v>14918</v>
      </c>
      <c r="AE129" s="33">
        <v>15124</v>
      </c>
    </row>
    <row r="130" spans="1:31" x14ac:dyDescent="0.25">
      <c r="A130" s="33" t="s">
        <v>165</v>
      </c>
      <c r="B130" s="69">
        <v>28147</v>
      </c>
      <c r="C130" s="69">
        <v>28356</v>
      </c>
      <c r="D130" s="69">
        <v>28312</v>
      </c>
      <c r="E130" s="69">
        <v>28154</v>
      </c>
      <c r="F130" s="69">
        <v>28042</v>
      </c>
      <c r="G130" s="69">
        <v>28182</v>
      </c>
      <c r="H130" s="69">
        <v>28219</v>
      </c>
      <c r="I130" s="69">
        <v>28019</v>
      </c>
      <c r="J130" s="69">
        <v>27933</v>
      </c>
      <c r="K130" s="69">
        <v>27848</v>
      </c>
      <c r="L130" s="69">
        <v>27845</v>
      </c>
      <c r="M130" s="69">
        <v>27847</v>
      </c>
      <c r="N130" s="69">
        <v>27769</v>
      </c>
      <c r="O130" s="69">
        <v>28077</v>
      </c>
      <c r="P130" s="69">
        <v>28140</v>
      </c>
      <c r="Q130" s="69">
        <v>27870</v>
      </c>
      <c r="R130" s="69">
        <v>27826</v>
      </c>
      <c r="S130" s="69">
        <v>27985</v>
      </c>
      <c r="T130" s="69">
        <v>28134</v>
      </c>
      <c r="U130" s="69">
        <v>27667</v>
      </c>
      <c r="V130" s="69">
        <v>27516</v>
      </c>
      <c r="W130" s="69">
        <v>27933</v>
      </c>
      <c r="X130" s="69">
        <v>27966</v>
      </c>
      <c r="Y130" s="69">
        <v>28092</v>
      </c>
      <c r="Z130" s="69">
        <v>28184</v>
      </c>
      <c r="AA130" s="69">
        <v>28393</v>
      </c>
      <c r="AB130" s="69">
        <v>28359</v>
      </c>
      <c r="AC130" s="69">
        <v>27900</v>
      </c>
      <c r="AD130" s="69">
        <v>27904</v>
      </c>
      <c r="AE130" s="33">
        <v>28146</v>
      </c>
    </row>
    <row r="131" spans="1:31" x14ac:dyDescent="0.25">
      <c r="A131" s="33" t="s">
        <v>166</v>
      </c>
      <c r="B131" s="69">
        <v>23509</v>
      </c>
      <c r="C131" s="69">
        <v>23713</v>
      </c>
      <c r="D131" s="69">
        <v>23706</v>
      </c>
      <c r="E131" s="69">
        <v>23673</v>
      </c>
      <c r="F131" s="69">
        <v>23615</v>
      </c>
      <c r="G131" s="69">
        <v>23804</v>
      </c>
      <c r="H131" s="69">
        <v>23957</v>
      </c>
      <c r="I131" s="69">
        <v>23681</v>
      </c>
      <c r="J131" s="69">
        <v>23393</v>
      </c>
      <c r="K131" s="69">
        <v>23428</v>
      </c>
      <c r="L131" s="69">
        <v>23347</v>
      </c>
      <c r="M131" s="69">
        <v>23314</v>
      </c>
      <c r="N131" s="69">
        <v>23370</v>
      </c>
      <c r="O131" s="69">
        <v>23627</v>
      </c>
      <c r="P131" s="69">
        <v>23518</v>
      </c>
      <c r="Q131" s="69">
        <v>23402</v>
      </c>
      <c r="R131" s="69">
        <v>23398</v>
      </c>
      <c r="S131" s="69">
        <v>23712</v>
      </c>
      <c r="T131" s="69">
        <v>23744</v>
      </c>
      <c r="U131" s="69">
        <v>23336</v>
      </c>
      <c r="V131" s="69">
        <v>23131</v>
      </c>
      <c r="W131" s="69">
        <v>23329</v>
      </c>
      <c r="X131" s="69">
        <v>23323</v>
      </c>
      <c r="Y131" s="69">
        <v>23420</v>
      </c>
      <c r="Z131" s="69">
        <v>23538</v>
      </c>
      <c r="AA131" s="69">
        <v>23681</v>
      </c>
      <c r="AB131" s="69">
        <v>23601</v>
      </c>
      <c r="AC131" s="69">
        <v>23316</v>
      </c>
      <c r="AD131" s="69">
        <v>23360</v>
      </c>
      <c r="AE131" s="33">
        <v>23494</v>
      </c>
    </row>
    <row r="132" spans="1:31" x14ac:dyDescent="0.25">
      <c r="A132" s="33" t="s">
        <v>167</v>
      </c>
      <c r="B132" s="69">
        <v>14456</v>
      </c>
      <c r="C132" s="69">
        <v>14506</v>
      </c>
      <c r="D132" s="69">
        <v>14456</v>
      </c>
      <c r="E132" s="69">
        <v>14491</v>
      </c>
      <c r="F132" s="69">
        <v>14534</v>
      </c>
      <c r="G132" s="69">
        <v>14654</v>
      </c>
      <c r="H132" s="69">
        <v>14653</v>
      </c>
      <c r="I132" s="69">
        <v>14570</v>
      </c>
      <c r="J132" s="69">
        <v>14520</v>
      </c>
      <c r="K132" s="69">
        <v>14486</v>
      </c>
      <c r="L132" s="69">
        <v>14412</v>
      </c>
      <c r="M132" s="69">
        <v>14376</v>
      </c>
      <c r="N132" s="69">
        <v>14225</v>
      </c>
      <c r="O132" s="69">
        <v>14410</v>
      </c>
      <c r="P132" s="69">
        <v>14411</v>
      </c>
      <c r="Q132" s="69">
        <v>14584</v>
      </c>
      <c r="R132" s="69">
        <v>14654</v>
      </c>
      <c r="S132" s="69">
        <v>14829</v>
      </c>
      <c r="T132" s="69">
        <v>14789</v>
      </c>
      <c r="U132" s="69">
        <v>14612</v>
      </c>
      <c r="V132" s="69">
        <v>14480</v>
      </c>
      <c r="W132" s="69">
        <v>14615</v>
      </c>
      <c r="X132" s="69">
        <v>14647</v>
      </c>
      <c r="Y132" s="69">
        <v>14683</v>
      </c>
      <c r="Z132" s="69">
        <v>14639</v>
      </c>
      <c r="AA132" s="69">
        <v>14743</v>
      </c>
      <c r="AB132" s="69">
        <v>14763</v>
      </c>
      <c r="AC132" s="69">
        <v>14815</v>
      </c>
      <c r="AD132" s="69">
        <v>14872</v>
      </c>
      <c r="AE132" s="33">
        <v>14976</v>
      </c>
    </row>
    <row r="133" spans="1:31" x14ac:dyDescent="0.25">
      <c r="A133" s="33" t="s">
        <v>168</v>
      </c>
      <c r="B133" s="69">
        <v>13834</v>
      </c>
      <c r="C133" s="69">
        <v>13906</v>
      </c>
      <c r="D133" s="69">
        <v>13893</v>
      </c>
      <c r="E133" s="69">
        <v>13905</v>
      </c>
      <c r="F133" s="69">
        <v>13935</v>
      </c>
      <c r="G133" s="69">
        <v>14024</v>
      </c>
      <c r="H133" s="69">
        <v>14104</v>
      </c>
      <c r="I133" s="69">
        <v>13943</v>
      </c>
      <c r="J133" s="69">
        <v>13816</v>
      </c>
      <c r="K133" s="69">
        <v>13826</v>
      </c>
      <c r="L133" s="69">
        <v>13811</v>
      </c>
      <c r="M133" s="69">
        <v>13748</v>
      </c>
      <c r="N133" s="69">
        <v>13658</v>
      </c>
      <c r="O133" s="69">
        <v>13793</v>
      </c>
      <c r="P133" s="69">
        <v>13754</v>
      </c>
      <c r="Q133" s="69">
        <v>13745</v>
      </c>
      <c r="R133" s="69">
        <v>13818</v>
      </c>
      <c r="S133" s="69">
        <v>14001</v>
      </c>
      <c r="T133" s="69">
        <v>14024</v>
      </c>
      <c r="U133" s="69">
        <v>13806</v>
      </c>
      <c r="V133" s="69">
        <v>13702</v>
      </c>
      <c r="W133" s="69">
        <v>13820</v>
      </c>
      <c r="X133" s="69">
        <v>13793</v>
      </c>
      <c r="Y133" s="69">
        <v>13851</v>
      </c>
      <c r="Z133" s="69">
        <v>13826</v>
      </c>
      <c r="AA133" s="69">
        <v>13889</v>
      </c>
      <c r="AB133" s="69">
        <v>13882</v>
      </c>
      <c r="AC133" s="69">
        <v>13772</v>
      </c>
      <c r="AD133" s="69">
        <v>13815</v>
      </c>
      <c r="AE133" s="33">
        <v>14107</v>
      </c>
    </row>
    <row r="134" spans="1:31" x14ac:dyDescent="0.25">
      <c r="A134" s="33" t="s">
        <v>169</v>
      </c>
      <c r="B134" s="69">
        <v>15446</v>
      </c>
      <c r="C134" s="69">
        <v>15510</v>
      </c>
      <c r="D134" s="69">
        <v>15526</v>
      </c>
      <c r="E134" s="69">
        <v>15579</v>
      </c>
      <c r="F134" s="69">
        <v>15551</v>
      </c>
      <c r="G134" s="69">
        <v>15704</v>
      </c>
      <c r="H134" s="69">
        <v>15757</v>
      </c>
      <c r="I134" s="69">
        <v>15685</v>
      </c>
      <c r="J134" s="69">
        <v>15559</v>
      </c>
      <c r="K134" s="69">
        <v>15528</v>
      </c>
      <c r="L134" s="69">
        <v>15592</v>
      </c>
      <c r="M134" s="69">
        <v>15461</v>
      </c>
      <c r="N134" s="69">
        <v>15348</v>
      </c>
      <c r="O134" s="69">
        <v>15432</v>
      </c>
      <c r="P134" s="69">
        <v>15345</v>
      </c>
      <c r="Q134" s="69">
        <v>15261</v>
      </c>
      <c r="R134" s="69">
        <v>15261</v>
      </c>
      <c r="S134" s="69">
        <v>15475</v>
      </c>
      <c r="T134" s="69">
        <v>15568</v>
      </c>
      <c r="U134" s="69">
        <v>15425</v>
      </c>
      <c r="V134" s="69">
        <v>15305</v>
      </c>
      <c r="W134" s="69">
        <v>15382</v>
      </c>
      <c r="X134" s="69">
        <v>15381</v>
      </c>
      <c r="Y134" s="69">
        <v>15385</v>
      </c>
      <c r="Z134" s="69">
        <v>15311</v>
      </c>
      <c r="AA134" s="69">
        <v>15444</v>
      </c>
      <c r="AB134" s="69">
        <v>15425</v>
      </c>
      <c r="AC134" s="69">
        <v>15279</v>
      </c>
      <c r="AD134" s="69">
        <v>15339</v>
      </c>
      <c r="AE134" s="33">
        <v>15769</v>
      </c>
    </row>
    <row r="135" spans="1:31" x14ac:dyDescent="0.25">
      <c r="A135" s="33" t="s">
        <v>170</v>
      </c>
      <c r="B135" s="69">
        <v>29484</v>
      </c>
      <c r="C135" s="69">
        <v>29384</v>
      </c>
      <c r="D135" s="69">
        <v>29294</v>
      </c>
      <c r="E135" s="69">
        <v>29039</v>
      </c>
      <c r="F135" s="69">
        <v>29072</v>
      </c>
      <c r="G135" s="69">
        <v>28909</v>
      </c>
      <c r="H135" s="69">
        <v>29359</v>
      </c>
      <c r="I135" s="69">
        <v>29128</v>
      </c>
      <c r="J135" s="69">
        <v>28981</v>
      </c>
      <c r="K135" s="69">
        <v>29079</v>
      </c>
      <c r="L135" s="69">
        <v>29307</v>
      </c>
      <c r="M135" s="69">
        <v>29225</v>
      </c>
      <c r="N135" s="69">
        <v>29009</v>
      </c>
      <c r="O135" s="69">
        <v>29005</v>
      </c>
      <c r="P135" s="69">
        <v>28821</v>
      </c>
      <c r="Q135" s="69">
        <v>28838</v>
      </c>
      <c r="R135" s="69">
        <v>28915</v>
      </c>
      <c r="S135" s="69">
        <v>28620</v>
      </c>
      <c r="T135" s="69">
        <v>28938</v>
      </c>
      <c r="U135" s="69">
        <v>28672</v>
      </c>
      <c r="V135" s="69">
        <v>28463</v>
      </c>
      <c r="W135" s="69">
        <v>28664</v>
      </c>
      <c r="X135" s="69">
        <v>28766</v>
      </c>
      <c r="Y135" s="69">
        <v>28832</v>
      </c>
      <c r="Z135" s="69">
        <v>28995</v>
      </c>
      <c r="AA135" s="69">
        <v>29046</v>
      </c>
      <c r="AB135" s="69">
        <v>28885</v>
      </c>
      <c r="AC135" s="69">
        <v>28963</v>
      </c>
      <c r="AD135" s="69">
        <v>29541</v>
      </c>
      <c r="AE135" s="33">
        <v>29475</v>
      </c>
    </row>
    <row r="136" spans="1:31" x14ac:dyDescent="0.25">
      <c r="A136" s="33" t="s">
        <v>171</v>
      </c>
      <c r="B136" s="69">
        <v>19738</v>
      </c>
      <c r="C136" s="69">
        <v>19828</v>
      </c>
      <c r="D136" s="69">
        <v>19772</v>
      </c>
      <c r="E136" s="69">
        <v>19673</v>
      </c>
      <c r="F136" s="69">
        <v>19530</v>
      </c>
      <c r="G136" s="69">
        <v>19687</v>
      </c>
      <c r="H136" s="69">
        <v>19693</v>
      </c>
      <c r="I136" s="69">
        <v>19544</v>
      </c>
      <c r="J136" s="69">
        <v>19537</v>
      </c>
      <c r="K136" s="69">
        <v>19522</v>
      </c>
      <c r="L136" s="69">
        <v>19548</v>
      </c>
      <c r="M136" s="69">
        <v>19479</v>
      </c>
      <c r="N136" s="69">
        <v>19552</v>
      </c>
      <c r="O136" s="69">
        <v>19686</v>
      </c>
      <c r="P136" s="69">
        <v>19498</v>
      </c>
      <c r="Q136" s="69">
        <v>19334</v>
      </c>
      <c r="R136" s="69">
        <v>19188</v>
      </c>
      <c r="S136" s="69">
        <v>19420</v>
      </c>
      <c r="T136" s="69">
        <v>19505</v>
      </c>
      <c r="U136" s="69">
        <v>19313</v>
      </c>
      <c r="V136" s="69">
        <v>19158</v>
      </c>
      <c r="W136" s="69">
        <v>19290</v>
      </c>
      <c r="X136" s="69">
        <v>19291</v>
      </c>
      <c r="Y136" s="69">
        <v>19453</v>
      </c>
      <c r="Z136" s="69">
        <v>19507</v>
      </c>
      <c r="AA136" s="69">
        <v>19618</v>
      </c>
      <c r="AB136" s="69">
        <v>19564</v>
      </c>
      <c r="AC136" s="69">
        <v>19291</v>
      </c>
      <c r="AD136" s="69">
        <v>19237</v>
      </c>
      <c r="AE136" s="33">
        <v>20140</v>
      </c>
    </row>
    <row r="137" spans="1:31" x14ac:dyDescent="0.25">
      <c r="A137" s="33" t="s">
        <v>172</v>
      </c>
      <c r="B137" s="69">
        <v>52110</v>
      </c>
      <c r="C137" s="69">
        <v>52304</v>
      </c>
      <c r="D137" s="69">
        <v>52309</v>
      </c>
      <c r="E137" s="69">
        <v>52274</v>
      </c>
      <c r="F137" s="69">
        <v>52429</v>
      </c>
      <c r="G137" s="69">
        <v>53428</v>
      </c>
      <c r="H137" s="69">
        <v>54051</v>
      </c>
      <c r="I137" s="69">
        <v>53695</v>
      </c>
      <c r="J137" s="69">
        <v>52743</v>
      </c>
      <c r="K137" s="69">
        <v>52453</v>
      </c>
      <c r="L137" s="69">
        <v>52541</v>
      </c>
      <c r="M137" s="69">
        <v>52372</v>
      </c>
      <c r="N137" s="69">
        <v>51820</v>
      </c>
      <c r="O137" s="69">
        <v>52179</v>
      </c>
      <c r="P137" s="69">
        <v>52057</v>
      </c>
      <c r="Q137" s="69">
        <v>52132</v>
      </c>
      <c r="R137" s="69">
        <v>52492</v>
      </c>
      <c r="S137" s="69">
        <v>53632</v>
      </c>
      <c r="T137" s="69">
        <v>54081</v>
      </c>
      <c r="U137" s="69">
        <v>53248</v>
      </c>
      <c r="V137" s="69">
        <v>52260</v>
      </c>
      <c r="W137" s="69">
        <v>52341</v>
      </c>
      <c r="X137" s="69">
        <v>52348</v>
      </c>
      <c r="Y137" s="69">
        <v>52321</v>
      </c>
      <c r="Z137" s="69">
        <v>52099</v>
      </c>
      <c r="AA137" s="69">
        <v>52295</v>
      </c>
      <c r="AB137" s="69">
        <v>52410</v>
      </c>
      <c r="AC137" s="69">
        <v>51832</v>
      </c>
      <c r="AD137" s="69">
        <v>52336</v>
      </c>
      <c r="AE137" s="33">
        <v>54180</v>
      </c>
    </row>
  </sheetData>
  <autoFilter ref="A2:AE137" xr:uid="{00000000-0009-0000-0000-000002000000}"/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7"/>
  <sheetViews>
    <sheetView zoomScale="80" zoomScaleNormal="80" workbookViewId="0">
      <selection activeCell="E6" sqref="E6"/>
    </sheetView>
  </sheetViews>
  <sheetFormatPr defaultRowHeight="15" x14ac:dyDescent="0.25"/>
  <cols>
    <col min="1" max="1" width="38.140625" customWidth="1"/>
    <col min="2" max="8" width="18" customWidth="1"/>
  </cols>
  <sheetData>
    <row r="1" spans="1:8" x14ac:dyDescent="0.25">
      <c r="A1" s="2" t="s">
        <v>16</v>
      </c>
      <c r="B1" s="54">
        <v>42736</v>
      </c>
      <c r="C1" s="54">
        <v>42767</v>
      </c>
      <c r="D1" s="54">
        <v>42795</v>
      </c>
      <c r="E1" s="54">
        <v>42826</v>
      </c>
      <c r="F1" s="54">
        <v>42856</v>
      </c>
      <c r="G1" s="54">
        <v>42887</v>
      </c>
      <c r="H1" s="54">
        <v>42917</v>
      </c>
    </row>
    <row r="2" spans="1:8" x14ac:dyDescent="0.25">
      <c r="A2" s="3" t="s">
        <v>17</v>
      </c>
      <c r="B2" s="54">
        <v>43435</v>
      </c>
      <c r="C2" s="54">
        <v>43466</v>
      </c>
      <c r="D2" s="54">
        <v>43497</v>
      </c>
      <c r="E2" s="54">
        <v>43525</v>
      </c>
      <c r="F2" s="54">
        <v>43556</v>
      </c>
      <c r="G2" s="54">
        <v>43586</v>
      </c>
      <c r="H2" s="54">
        <v>43617</v>
      </c>
    </row>
    <row r="3" spans="1:8" x14ac:dyDescent="0.25">
      <c r="A3" s="33" t="s">
        <v>53</v>
      </c>
      <c r="B3" s="16">
        <f>SUM('Step 1'!B3:Y3)</f>
        <v>1331379</v>
      </c>
      <c r="C3" s="16">
        <f>SUM('Step 1'!C3:Z3)</f>
        <v>1330792</v>
      </c>
      <c r="D3" s="16">
        <f>SUM('Step 1'!D3:AA3)</f>
        <v>1330619</v>
      </c>
      <c r="E3" s="16">
        <f>SUM('Step 1'!E3:AB3)</f>
        <v>1330249</v>
      </c>
      <c r="F3" s="16">
        <f>SUM('Step 1'!F3:AC3)</f>
        <v>1329961</v>
      </c>
      <c r="G3" s="16">
        <f>SUM('Step 1'!G3:AD3)</f>
        <v>1330332</v>
      </c>
      <c r="H3" s="16">
        <f>SUM('Step 1'!H3:AE3)</f>
        <v>1331397</v>
      </c>
    </row>
    <row r="4" spans="1:8" x14ac:dyDescent="0.25">
      <c r="A4" s="33" t="s">
        <v>54</v>
      </c>
      <c r="B4" s="16">
        <f>SUM('Step 1'!B4:Y4)</f>
        <v>347469</v>
      </c>
      <c r="C4" s="16">
        <f>SUM('Step 1'!C4:Z4)</f>
        <v>347340</v>
      </c>
      <c r="D4" s="16">
        <f>SUM('Step 1'!D4:AA4)</f>
        <v>347245</v>
      </c>
      <c r="E4" s="16">
        <f>SUM('Step 1'!E4:AB4)</f>
        <v>347177</v>
      </c>
      <c r="F4" s="16">
        <f>SUM('Step 1'!F4:AC4)</f>
        <v>347085</v>
      </c>
      <c r="G4" s="16">
        <f>SUM('Step 1'!G4:AD4)</f>
        <v>347119</v>
      </c>
      <c r="H4" s="16">
        <f>SUM('Step 1'!H4:AE4)</f>
        <v>347162</v>
      </c>
    </row>
    <row r="5" spans="1:8" x14ac:dyDescent="0.25">
      <c r="A5" s="33" t="s">
        <v>55</v>
      </c>
      <c r="B5" s="16">
        <f>SUM('Step 1'!B5:Y5)</f>
        <v>2851085</v>
      </c>
      <c r="C5" s="16">
        <f>SUM('Step 1'!C5:Z5)</f>
        <v>2853293</v>
      </c>
      <c r="D5" s="16">
        <f>SUM('Step 1'!D5:AA5)</f>
        <v>2855693</v>
      </c>
      <c r="E5" s="16">
        <f>SUM('Step 1'!E5:AB5)</f>
        <v>2857733</v>
      </c>
      <c r="F5" s="16">
        <f>SUM('Step 1'!F5:AC5)</f>
        <v>2858933</v>
      </c>
      <c r="G5" s="16">
        <f>SUM('Step 1'!G5:AD5)</f>
        <v>2860481</v>
      </c>
      <c r="H5" s="16">
        <f>SUM('Step 1'!H5:AE5)</f>
        <v>2860793</v>
      </c>
    </row>
    <row r="6" spans="1:8" x14ac:dyDescent="0.25">
      <c r="A6" s="33" t="s">
        <v>0</v>
      </c>
      <c r="B6" s="16">
        <f>SUM('Step 1'!B6:Y6)</f>
        <v>2851085</v>
      </c>
      <c r="C6" s="16">
        <f>SUM('Step 1'!C6:Z6)</f>
        <v>2853293</v>
      </c>
      <c r="D6" s="16">
        <f>SUM('Step 1'!D6:AA6)</f>
        <v>2855693</v>
      </c>
      <c r="E6" s="16">
        <f>SUM('Step 1'!E6:AB6)</f>
        <v>2857733</v>
      </c>
      <c r="F6" s="16">
        <f>SUM('Step 1'!F6:AC6)</f>
        <v>2858933</v>
      </c>
      <c r="G6" s="16">
        <f>SUM('Step 1'!G6:AD6)</f>
        <v>2860481</v>
      </c>
      <c r="H6" s="16">
        <f>SUM('Step 1'!H6:AE6)</f>
        <v>2860793</v>
      </c>
    </row>
    <row r="7" spans="1:8" x14ac:dyDescent="0.25">
      <c r="A7" s="33" t="s">
        <v>56</v>
      </c>
      <c r="B7" s="16">
        <f>SUM('Step 1'!B7:Y7)</f>
        <v>784674</v>
      </c>
      <c r="C7" s="16">
        <f>SUM('Step 1'!C7:Z7)</f>
        <v>784611</v>
      </c>
      <c r="D7" s="16">
        <f>SUM('Step 1'!D7:AA7)</f>
        <v>784638</v>
      </c>
      <c r="E7" s="16">
        <f>SUM('Step 1'!E7:AB7)</f>
        <v>784655</v>
      </c>
      <c r="F7" s="16">
        <f>SUM('Step 1'!F7:AC7)</f>
        <v>784306</v>
      </c>
      <c r="G7" s="16">
        <f>SUM('Step 1'!G7:AD7)</f>
        <v>783999</v>
      </c>
      <c r="H7" s="16">
        <f>SUM('Step 1'!H7:AE7)</f>
        <v>783896</v>
      </c>
    </row>
    <row r="8" spans="1:8" x14ac:dyDescent="0.25">
      <c r="A8" s="33" t="s">
        <v>57</v>
      </c>
      <c r="B8" s="16">
        <f>SUM('Step 1'!B8:Y8)</f>
        <v>451569</v>
      </c>
      <c r="C8" s="16">
        <f>SUM('Step 1'!C8:Z8)</f>
        <v>451634</v>
      </c>
      <c r="D8" s="16">
        <f>SUM('Step 1'!D8:AA8)</f>
        <v>451595</v>
      </c>
      <c r="E8" s="16">
        <f>SUM('Step 1'!E8:AB8)</f>
        <v>451474</v>
      </c>
      <c r="F8" s="16">
        <f>SUM('Step 1'!F8:AC8)</f>
        <v>451105</v>
      </c>
      <c r="G8" s="16">
        <f>SUM('Step 1'!G8:AD8)</f>
        <v>450743</v>
      </c>
      <c r="H8" s="16">
        <f>SUM('Step 1'!H8:AE8)</f>
        <v>450680</v>
      </c>
    </row>
    <row r="9" spans="1:8" x14ac:dyDescent="0.25">
      <c r="A9" s="33" t="s">
        <v>58</v>
      </c>
      <c r="B9" s="16">
        <f>SUM('Step 1'!B9:Y9)</f>
        <v>11369386</v>
      </c>
      <c r="C9" s="16">
        <f>SUM('Step 1'!C9:Z9)</f>
        <v>11369918</v>
      </c>
      <c r="D9" s="16">
        <f>SUM('Step 1'!D9:AA9)</f>
        <v>11371311</v>
      </c>
      <c r="E9" s="16">
        <f>SUM('Step 1'!E9:AB9)</f>
        <v>11371872</v>
      </c>
      <c r="F9" s="16">
        <f>SUM('Step 1'!F9:AC9)</f>
        <v>11367487</v>
      </c>
      <c r="G9" s="16">
        <f>SUM('Step 1'!G9:AD9)</f>
        <v>11364218</v>
      </c>
      <c r="H9" s="16">
        <f>SUM('Step 1'!H9:AE9)</f>
        <v>11365998</v>
      </c>
    </row>
    <row r="10" spans="1:8" x14ac:dyDescent="0.25">
      <c r="A10" s="33" t="s">
        <v>59</v>
      </c>
      <c r="B10" s="16">
        <f>SUM('Step 1'!B10:Y10)</f>
        <v>349555</v>
      </c>
      <c r="C10" s="16">
        <f>SUM('Step 1'!C10:Z10)</f>
        <v>349592</v>
      </c>
      <c r="D10" s="16">
        <f>SUM('Step 1'!D10:AA10)</f>
        <v>349639</v>
      </c>
      <c r="E10" s="16">
        <f>SUM('Step 1'!E10:AB10)</f>
        <v>349630</v>
      </c>
      <c r="F10" s="16">
        <f>SUM('Step 1'!F10:AC10)</f>
        <v>349478</v>
      </c>
      <c r="G10" s="16">
        <f>SUM('Step 1'!G10:AD10)</f>
        <v>349386</v>
      </c>
      <c r="H10" s="16">
        <f>SUM('Step 1'!H10:AE10)</f>
        <v>349411</v>
      </c>
    </row>
    <row r="11" spans="1:8" x14ac:dyDescent="0.25">
      <c r="A11" s="33" t="s">
        <v>60</v>
      </c>
      <c r="B11" s="16">
        <f>SUM('Step 1'!B11:Y11)</f>
        <v>374024</v>
      </c>
      <c r="C11" s="16">
        <f>SUM('Step 1'!C11:Z11)</f>
        <v>374074</v>
      </c>
      <c r="D11" s="16">
        <f>SUM('Step 1'!D11:AA11)</f>
        <v>374106</v>
      </c>
      <c r="E11" s="16">
        <f>SUM('Step 1'!E11:AB11)</f>
        <v>374077</v>
      </c>
      <c r="F11" s="16">
        <f>SUM('Step 1'!F11:AC11)</f>
        <v>373799</v>
      </c>
      <c r="G11" s="16">
        <f>SUM('Step 1'!G11:AD11)</f>
        <v>373567</v>
      </c>
      <c r="H11" s="16">
        <f>SUM('Step 1'!H11:AE11)</f>
        <v>373691</v>
      </c>
    </row>
    <row r="12" spans="1:8" x14ac:dyDescent="0.25">
      <c r="A12" s="33" t="s">
        <v>61</v>
      </c>
      <c r="B12" s="16">
        <f>SUM('Step 1'!B12:Y12)</f>
        <v>298102</v>
      </c>
      <c r="C12" s="16">
        <f>SUM('Step 1'!C12:Z12)</f>
        <v>298110</v>
      </c>
      <c r="D12" s="16">
        <f>SUM('Step 1'!D12:AA12)</f>
        <v>298111</v>
      </c>
      <c r="E12" s="16">
        <f>SUM('Step 1'!E12:AB12)</f>
        <v>298119</v>
      </c>
      <c r="F12" s="16">
        <f>SUM('Step 1'!F12:AC12)</f>
        <v>297998</v>
      </c>
      <c r="G12" s="16">
        <f>SUM('Step 1'!G12:AD12)</f>
        <v>297901</v>
      </c>
      <c r="H12" s="16">
        <f>SUM('Step 1'!H12:AE12)</f>
        <v>297957</v>
      </c>
    </row>
    <row r="13" spans="1:8" x14ac:dyDescent="0.25">
      <c r="A13" s="33" t="s">
        <v>62</v>
      </c>
      <c r="B13" s="16">
        <f>SUM('Step 1'!B13:Y13)</f>
        <v>642648</v>
      </c>
      <c r="C13" s="16">
        <f>SUM('Step 1'!C13:Z13)</f>
        <v>642675</v>
      </c>
      <c r="D13" s="16">
        <f>SUM('Step 1'!D13:AA13)</f>
        <v>642618</v>
      </c>
      <c r="E13" s="16">
        <f>SUM('Step 1'!E13:AB13)</f>
        <v>642535</v>
      </c>
      <c r="F13" s="16">
        <f>SUM('Step 1'!F13:AC13)</f>
        <v>642093</v>
      </c>
      <c r="G13" s="16">
        <f>SUM('Step 1'!G13:AD13)</f>
        <v>641767</v>
      </c>
      <c r="H13" s="16">
        <f>SUM('Step 1'!H13:AE13)</f>
        <v>640764</v>
      </c>
    </row>
    <row r="14" spans="1:8" x14ac:dyDescent="0.25">
      <c r="A14" s="33" t="s">
        <v>63</v>
      </c>
      <c r="B14" s="16">
        <f>SUM('Step 1'!B14:Y14)</f>
        <v>935840</v>
      </c>
      <c r="C14" s="16">
        <f>SUM('Step 1'!C14:Z14)</f>
        <v>935799</v>
      </c>
      <c r="D14" s="16">
        <f>SUM('Step 1'!D14:AA14)</f>
        <v>935740</v>
      </c>
      <c r="E14" s="16">
        <f>SUM('Step 1'!E14:AB14)</f>
        <v>935615</v>
      </c>
      <c r="F14" s="16">
        <f>SUM('Step 1'!F14:AC14)</f>
        <v>935015</v>
      </c>
      <c r="G14" s="16">
        <f>SUM('Step 1'!G14:AD14)</f>
        <v>934567</v>
      </c>
      <c r="H14" s="16">
        <f>SUM('Step 1'!H14:AE14)</f>
        <v>934835</v>
      </c>
    </row>
    <row r="15" spans="1:8" x14ac:dyDescent="0.25">
      <c r="A15" s="33" t="s">
        <v>64</v>
      </c>
      <c r="B15" s="16">
        <f>SUM('Step 1'!B15:Y15)</f>
        <v>192594</v>
      </c>
      <c r="C15" s="16">
        <f>SUM('Step 1'!C15:Z15)</f>
        <v>192444</v>
      </c>
      <c r="D15" s="16">
        <f>SUM('Step 1'!D15:AA15)</f>
        <v>192318</v>
      </c>
      <c r="E15" s="16">
        <f>SUM('Step 1'!E15:AB15)</f>
        <v>192145</v>
      </c>
      <c r="F15" s="16">
        <f>SUM('Step 1'!F15:AC15)</f>
        <v>192087</v>
      </c>
      <c r="G15" s="16">
        <f>SUM('Step 1'!G15:AD15)</f>
        <v>192208</v>
      </c>
      <c r="H15" s="16">
        <f>SUM('Step 1'!H15:AE15)</f>
        <v>192410</v>
      </c>
    </row>
    <row r="16" spans="1:8" x14ac:dyDescent="0.25">
      <c r="A16" s="33" t="s">
        <v>65</v>
      </c>
      <c r="B16" s="16">
        <f>SUM('Step 1'!B16:Y16)</f>
        <v>540890</v>
      </c>
      <c r="C16" s="16">
        <f>SUM('Step 1'!C16:Z16)</f>
        <v>540941</v>
      </c>
      <c r="D16" s="16">
        <f>SUM('Step 1'!D16:AA16)</f>
        <v>540966</v>
      </c>
      <c r="E16" s="16">
        <f>SUM('Step 1'!E16:AB16)</f>
        <v>540960</v>
      </c>
      <c r="F16" s="16">
        <f>SUM('Step 1'!F16:AC16)</f>
        <v>540721</v>
      </c>
      <c r="G16" s="16">
        <f>SUM('Step 1'!G16:AD16)</f>
        <v>540537</v>
      </c>
      <c r="H16" s="16">
        <f>SUM('Step 1'!H16:AE16)</f>
        <v>540527</v>
      </c>
    </row>
    <row r="17" spans="1:8" x14ac:dyDescent="0.25">
      <c r="A17" s="33" t="s">
        <v>1</v>
      </c>
      <c r="B17" s="16">
        <f>SUM('Step 1'!B17:Y17)</f>
        <v>5491429</v>
      </c>
      <c r="C17" s="16">
        <f>SUM('Step 1'!C17:Z17)</f>
        <v>5488786</v>
      </c>
      <c r="D17" s="16">
        <f>SUM('Step 1'!D17:AA17)</f>
        <v>5487571</v>
      </c>
      <c r="E17" s="16">
        <f>SUM('Step 1'!E17:AB17)</f>
        <v>5486010</v>
      </c>
      <c r="F17" s="16">
        <f>SUM('Step 1'!F17:AC17)</f>
        <v>5482956</v>
      </c>
      <c r="G17" s="16">
        <f>SUM('Step 1'!G17:AD17)</f>
        <v>5480594</v>
      </c>
      <c r="H17" s="16">
        <f>SUM('Step 1'!H17:AE17)</f>
        <v>5484808</v>
      </c>
    </row>
    <row r="18" spans="1:8" x14ac:dyDescent="0.25">
      <c r="A18" s="33" t="s">
        <v>2</v>
      </c>
      <c r="B18" s="16">
        <f>SUM('Step 1'!B18:Y18)</f>
        <v>6037947</v>
      </c>
      <c r="C18" s="16">
        <f>SUM('Step 1'!C18:Z18)</f>
        <v>6034916</v>
      </c>
      <c r="D18" s="16">
        <f>SUM('Step 1'!D18:AA18)</f>
        <v>6033186</v>
      </c>
      <c r="E18" s="16">
        <f>SUM('Step 1'!E18:AB18)</f>
        <v>6031265</v>
      </c>
      <c r="F18" s="16">
        <f>SUM('Step 1'!F18:AC18)</f>
        <v>6026823</v>
      </c>
      <c r="G18" s="16">
        <f>SUM('Step 1'!G18:AD18)</f>
        <v>6023063</v>
      </c>
      <c r="H18" s="16">
        <f>SUM('Step 1'!H18:AE18)</f>
        <v>6026880</v>
      </c>
    </row>
    <row r="19" spans="1:8" x14ac:dyDescent="0.25">
      <c r="A19" s="33" t="s">
        <v>66</v>
      </c>
      <c r="B19" s="16">
        <f>SUM('Step 1'!B19:Y19)</f>
        <v>613954</v>
      </c>
      <c r="C19" s="16">
        <f>SUM('Step 1'!C19:Z19)</f>
        <v>613629</v>
      </c>
      <c r="D19" s="16">
        <f>SUM('Step 1'!D19:AA19)</f>
        <v>613459</v>
      </c>
      <c r="E19" s="16">
        <f>SUM('Step 1'!E19:AB19)</f>
        <v>613263</v>
      </c>
      <c r="F19" s="16">
        <f>SUM('Step 1'!F19:AC19)</f>
        <v>612592</v>
      </c>
      <c r="G19" s="16">
        <f>SUM('Step 1'!G19:AD19)</f>
        <v>611979</v>
      </c>
      <c r="H19" s="16">
        <f>SUM('Step 1'!H19:AE19)</f>
        <v>612294</v>
      </c>
    </row>
    <row r="20" spans="1:8" x14ac:dyDescent="0.25">
      <c r="A20" s="33" t="s">
        <v>67</v>
      </c>
      <c r="B20" s="16">
        <f>SUM('Step 1'!B20:Y20)</f>
        <v>15085376</v>
      </c>
      <c r="C20" s="16">
        <f>SUM('Step 1'!C20:Z20)</f>
        <v>15077691</v>
      </c>
      <c r="D20" s="16">
        <f>SUM('Step 1'!D20:AA20)</f>
        <v>15073653</v>
      </c>
      <c r="E20" s="16">
        <f>SUM('Step 1'!E20:AB20)</f>
        <v>15068997</v>
      </c>
      <c r="F20" s="16">
        <f>SUM('Step 1'!F20:AC20)</f>
        <v>15059051</v>
      </c>
      <c r="G20" s="16">
        <f>SUM('Step 1'!G20:AD20)</f>
        <v>15050945</v>
      </c>
      <c r="H20" s="16">
        <f>SUM('Step 1'!H20:AE20)</f>
        <v>15061338</v>
      </c>
    </row>
    <row r="21" spans="1:8" x14ac:dyDescent="0.25">
      <c r="A21" s="33" t="s">
        <v>3</v>
      </c>
      <c r="B21" s="16">
        <f>SUM('Step 1'!B21:Y21)</f>
        <v>1102583</v>
      </c>
      <c r="C21" s="16">
        <f>SUM('Step 1'!C21:Z21)</f>
        <v>1104032</v>
      </c>
      <c r="D21" s="16">
        <f>SUM('Step 1'!D21:AA21)</f>
        <v>1105434</v>
      </c>
      <c r="E21" s="16">
        <f>SUM('Step 1'!E21:AB21)</f>
        <v>1106704</v>
      </c>
      <c r="F21" s="16">
        <f>SUM('Step 1'!F21:AC21)</f>
        <v>1107996</v>
      </c>
      <c r="G21" s="16">
        <f>SUM('Step 1'!G21:AD21)</f>
        <v>1110406</v>
      </c>
      <c r="H21" s="16">
        <f>SUM('Step 1'!H21:AE21)</f>
        <v>1111354</v>
      </c>
    </row>
    <row r="22" spans="1:8" x14ac:dyDescent="0.25">
      <c r="A22" s="33" t="s">
        <v>68</v>
      </c>
      <c r="B22" s="16">
        <f>SUM('Step 1'!B22:Y22)</f>
        <v>885002</v>
      </c>
      <c r="C22" s="16">
        <f>SUM('Step 1'!C22:Z22)</f>
        <v>884573</v>
      </c>
      <c r="D22" s="16">
        <f>SUM('Step 1'!D22:AA22)</f>
        <v>884318</v>
      </c>
      <c r="E22" s="16">
        <f>SUM('Step 1'!E22:AB22)</f>
        <v>884074</v>
      </c>
      <c r="F22" s="16">
        <f>SUM('Step 1'!F22:AC22)</f>
        <v>883498</v>
      </c>
      <c r="G22" s="16">
        <f>SUM('Step 1'!G22:AD22)</f>
        <v>883064</v>
      </c>
      <c r="H22" s="16">
        <f>SUM('Step 1'!H22:AE22)</f>
        <v>883623</v>
      </c>
    </row>
    <row r="23" spans="1:8" x14ac:dyDescent="0.25">
      <c r="A23" s="33" t="s">
        <v>69</v>
      </c>
      <c r="B23" s="16">
        <f>SUM('Step 1'!B23:Y23)</f>
        <v>329696</v>
      </c>
      <c r="C23" s="16">
        <f>SUM('Step 1'!C23:Z23)</f>
        <v>329735</v>
      </c>
      <c r="D23" s="16">
        <f>SUM('Step 1'!D23:AA23)</f>
        <v>329648</v>
      </c>
      <c r="E23" s="16">
        <f>SUM('Step 1'!E23:AB23)</f>
        <v>329507</v>
      </c>
      <c r="F23" s="16">
        <f>SUM('Step 1'!F23:AC23)</f>
        <v>329212</v>
      </c>
      <c r="G23" s="16">
        <f>SUM('Step 1'!G23:AD23)</f>
        <v>328952</v>
      </c>
      <c r="H23" s="16">
        <f>SUM('Step 1'!H23:AE23)</f>
        <v>329016</v>
      </c>
    </row>
    <row r="24" spans="1:8" x14ac:dyDescent="0.25">
      <c r="A24" s="33" t="s">
        <v>70</v>
      </c>
      <c r="B24" s="16">
        <f>SUM('Step 1'!B24:Y24)</f>
        <v>299901</v>
      </c>
      <c r="C24" s="16">
        <f>SUM('Step 1'!C24:Z24)</f>
        <v>299899</v>
      </c>
      <c r="D24" s="16">
        <f>SUM('Step 1'!D24:AA24)</f>
        <v>299923</v>
      </c>
      <c r="E24" s="16">
        <f>SUM('Step 1'!E24:AB24)</f>
        <v>299901</v>
      </c>
      <c r="F24" s="16">
        <f>SUM('Step 1'!F24:AC24)</f>
        <v>299791</v>
      </c>
      <c r="G24" s="16">
        <f>SUM('Step 1'!G24:AD24)</f>
        <v>299709</v>
      </c>
      <c r="H24" s="16">
        <f>SUM('Step 1'!H24:AE24)</f>
        <v>299747</v>
      </c>
    </row>
    <row r="25" spans="1:8" x14ac:dyDescent="0.25">
      <c r="A25" s="33" t="s">
        <v>71</v>
      </c>
      <c r="B25" s="16">
        <f>SUM('Step 1'!B25:Y25)</f>
        <v>1057800</v>
      </c>
      <c r="C25" s="16">
        <f>SUM('Step 1'!C25:Z25)</f>
        <v>1057752</v>
      </c>
      <c r="D25" s="16">
        <f>SUM('Step 1'!D25:AA25)</f>
        <v>1057841</v>
      </c>
      <c r="E25" s="16">
        <f>SUM('Step 1'!E25:AB25)</f>
        <v>1057922</v>
      </c>
      <c r="F25" s="16">
        <f>SUM('Step 1'!F25:AC25)</f>
        <v>1057404</v>
      </c>
      <c r="G25" s="16">
        <f>SUM('Step 1'!G25:AD25)</f>
        <v>1057089</v>
      </c>
      <c r="H25" s="16">
        <f>SUM('Step 1'!H25:AE25)</f>
        <v>1057346</v>
      </c>
    </row>
    <row r="26" spans="1:8" x14ac:dyDescent="0.25">
      <c r="A26" s="33" t="s">
        <v>4</v>
      </c>
      <c r="B26" s="16">
        <f>SUM('Step 1'!B26:Y26)</f>
        <v>1554939</v>
      </c>
      <c r="C26" s="16">
        <f>SUM('Step 1'!C26:Z26)</f>
        <v>1554040</v>
      </c>
      <c r="D26" s="16">
        <f>SUM('Step 1'!D26:AA26)</f>
        <v>1553307</v>
      </c>
      <c r="E26" s="16">
        <f>SUM('Step 1'!E26:AB26)</f>
        <v>1552213</v>
      </c>
      <c r="F26" s="16">
        <f>SUM('Step 1'!F26:AC26)</f>
        <v>1552006</v>
      </c>
      <c r="G26" s="16">
        <f>SUM('Step 1'!G26:AD26)</f>
        <v>1552991</v>
      </c>
      <c r="H26" s="16">
        <f>SUM('Step 1'!H26:AE26)</f>
        <v>1553193</v>
      </c>
    </row>
    <row r="27" spans="1:8" x14ac:dyDescent="0.25">
      <c r="A27" s="33" t="s">
        <v>72</v>
      </c>
      <c r="B27" s="16">
        <f>SUM('Step 1'!B27:Y27)</f>
        <v>370991</v>
      </c>
      <c r="C27" s="16">
        <f>SUM('Step 1'!C27:Z27)</f>
        <v>370798</v>
      </c>
      <c r="D27" s="16">
        <f>SUM('Step 1'!D27:AA27)</f>
        <v>370712</v>
      </c>
      <c r="E27" s="16">
        <f>SUM('Step 1'!E27:AB27)</f>
        <v>370610</v>
      </c>
      <c r="F27" s="16">
        <f>SUM('Step 1'!F27:AC27)</f>
        <v>370325</v>
      </c>
      <c r="G27" s="16">
        <f>SUM('Step 1'!G27:AD27)</f>
        <v>370103</v>
      </c>
      <c r="H27" s="16">
        <f>SUM('Step 1'!H27:AE27)</f>
        <v>370337</v>
      </c>
    </row>
    <row r="28" spans="1:8" x14ac:dyDescent="0.25">
      <c r="A28" s="33" t="s">
        <v>73</v>
      </c>
      <c r="B28" s="16">
        <f>SUM('Step 1'!B28:Y28)</f>
        <v>624833</v>
      </c>
      <c r="C28" s="16">
        <f>SUM('Step 1'!C28:Z28)</f>
        <v>624865</v>
      </c>
      <c r="D28" s="16">
        <f>SUM('Step 1'!D28:AA28)</f>
        <v>624937</v>
      </c>
      <c r="E28" s="16">
        <f>SUM('Step 1'!E28:AB28)</f>
        <v>625023</v>
      </c>
      <c r="F28" s="16">
        <f>SUM('Step 1'!F28:AC28)</f>
        <v>624794</v>
      </c>
      <c r="G28" s="16">
        <f>SUM('Step 1'!G28:AD28)</f>
        <v>624670</v>
      </c>
      <c r="H28" s="16">
        <f>SUM('Step 1'!H28:AE28)</f>
        <v>625033</v>
      </c>
    </row>
    <row r="29" spans="1:8" x14ac:dyDescent="0.25">
      <c r="A29" s="33" t="s">
        <v>74</v>
      </c>
      <c r="B29" s="16">
        <f>SUM('Step 1'!B29:Y29)</f>
        <v>699217</v>
      </c>
      <c r="C29" s="16">
        <f>SUM('Step 1'!C29:Z29)</f>
        <v>699389</v>
      </c>
      <c r="D29" s="16">
        <f>SUM('Step 1'!D29:AA29)</f>
        <v>699379</v>
      </c>
      <c r="E29" s="16">
        <f>SUM('Step 1'!E29:AB29)</f>
        <v>699344</v>
      </c>
      <c r="F29" s="16">
        <f>SUM('Step 1'!F29:AC29)</f>
        <v>698722</v>
      </c>
      <c r="G29" s="16">
        <f>SUM('Step 1'!G29:AD29)</f>
        <v>698263</v>
      </c>
      <c r="H29" s="16">
        <f>SUM('Step 1'!H29:AE29)</f>
        <v>698168</v>
      </c>
    </row>
    <row r="30" spans="1:8" x14ac:dyDescent="0.25">
      <c r="A30" s="33" t="s">
        <v>75</v>
      </c>
      <c r="B30" s="16">
        <f>SUM('Step 1'!B30:Y30)</f>
        <v>377403</v>
      </c>
      <c r="C30" s="16">
        <f>SUM('Step 1'!C30:Z30)</f>
        <v>377643</v>
      </c>
      <c r="D30" s="16">
        <f>SUM('Step 1'!D30:AA30)</f>
        <v>377914</v>
      </c>
      <c r="E30" s="16">
        <f>SUM('Step 1'!E30:AB30)</f>
        <v>378277</v>
      </c>
      <c r="F30" s="16">
        <f>SUM('Step 1'!F30:AC30)</f>
        <v>378603</v>
      </c>
      <c r="G30" s="16">
        <f>SUM('Step 1'!G30:AD30)</f>
        <v>378988</v>
      </c>
      <c r="H30" s="16">
        <f>SUM('Step 1'!H30:AE30)</f>
        <v>379300</v>
      </c>
    </row>
    <row r="31" spans="1:8" x14ac:dyDescent="0.25">
      <c r="A31" s="33" t="s">
        <v>76</v>
      </c>
      <c r="B31" s="16">
        <f>SUM('Step 1'!B31:Y31)</f>
        <v>1306687</v>
      </c>
      <c r="C31" s="16">
        <f>SUM('Step 1'!C31:Z31)</f>
        <v>1306662</v>
      </c>
      <c r="D31" s="16">
        <f>SUM('Step 1'!D31:AA31)</f>
        <v>1306691</v>
      </c>
      <c r="E31" s="16">
        <f>SUM('Step 1'!E31:AB31)</f>
        <v>1306808</v>
      </c>
      <c r="F31" s="16">
        <f>SUM('Step 1'!F31:AC31)</f>
        <v>1306244</v>
      </c>
      <c r="G31" s="16">
        <f>SUM('Step 1'!G31:AD31)</f>
        <v>1306030</v>
      </c>
      <c r="H31" s="16">
        <f>SUM('Step 1'!H31:AE31)</f>
        <v>1306721</v>
      </c>
    </row>
    <row r="32" spans="1:8" x14ac:dyDescent="0.25">
      <c r="A32" s="33" t="s">
        <v>77</v>
      </c>
      <c r="B32" s="16">
        <f>SUM('Step 1'!B32:Y32)</f>
        <v>478552</v>
      </c>
      <c r="C32" s="16">
        <f>SUM('Step 1'!C32:Z32)</f>
        <v>479022</v>
      </c>
      <c r="D32" s="16">
        <f>SUM('Step 1'!D32:AA32)</f>
        <v>479485</v>
      </c>
      <c r="E32" s="16">
        <f>SUM('Step 1'!E32:AB32)</f>
        <v>479791</v>
      </c>
      <c r="F32" s="16">
        <f>SUM('Step 1'!F32:AC32)</f>
        <v>479961</v>
      </c>
      <c r="G32" s="16">
        <f>SUM('Step 1'!G32:AD32)</f>
        <v>480258</v>
      </c>
      <c r="H32" s="16">
        <f>SUM('Step 1'!H32:AE32)</f>
        <v>480363</v>
      </c>
    </row>
    <row r="33" spans="1:8" x14ac:dyDescent="0.25">
      <c r="A33" s="33" t="s">
        <v>78</v>
      </c>
      <c r="B33" s="16">
        <f>SUM('Step 1'!B33:Y33)</f>
        <v>1479790</v>
      </c>
      <c r="C33" s="16">
        <f>SUM('Step 1'!C33:Z33)</f>
        <v>1479745</v>
      </c>
      <c r="D33" s="16">
        <f>SUM('Step 1'!D33:AA33)</f>
        <v>1479545</v>
      </c>
      <c r="E33" s="16">
        <f>SUM('Step 1'!E33:AB33)</f>
        <v>1479355</v>
      </c>
      <c r="F33" s="16">
        <f>SUM('Step 1'!F33:AC33)</f>
        <v>1478309</v>
      </c>
      <c r="G33" s="16">
        <f>SUM('Step 1'!G33:AD33)</f>
        <v>1477341</v>
      </c>
      <c r="H33" s="16">
        <f>SUM('Step 1'!H33:AE33)</f>
        <v>1476952</v>
      </c>
    </row>
    <row r="34" spans="1:8" x14ac:dyDescent="0.25">
      <c r="A34" s="33" t="s">
        <v>79</v>
      </c>
      <c r="B34" s="16">
        <f>SUM('Step 1'!B34:Y34)</f>
        <v>358513</v>
      </c>
      <c r="C34" s="16">
        <f>SUM('Step 1'!C34:Z34)</f>
        <v>358568</v>
      </c>
      <c r="D34" s="16">
        <f>SUM('Step 1'!D34:AA34)</f>
        <v>358611</v>
      </c>
      <c r="E34" s="16">
        <f>SUM('Step 1'!E34:AB34)</f>
        <v>358628</v>
      </c>
      <c r="F34" s="16">
        <f>SUM('Step 1'!F34:AC34)</f>
        <v>358442</v>
      </c>
      <c r="G34" s="16">
        <f>SUM('Step 1'!G34:AD34)</f>
        <v>358290</v>
      </c>
      <c r="H34" s="16">
        <f>SUM('Step 1'!H34:AE34)</f>
        <v>358120</v>
      </c>
    </row>
    <row r="35" spans="1:8" x14ac:dyDescent="0.25">
      <c r="A35" s="33" t="s">
        <v>5</v>
      </c>
      <c r="B35" s="16">
        <f>SUM('Step 1'!B35:Y35)</f>
        <v>8780834</v>
      </c>
      <c r="C35" s="16">
        <f>SUM('Step 1'!C35:Z35)</f>
        <v>8781273</v>
      </c>
      <c r="D35" s="16">
        <f>SUM('Step 1'!D35:AA35)</f>
        <v>8780339</v>
      </c>
      <c r="E35" s="16">
        <f>SUM('Step 1'!E35:AB35)</f>
        <v>8778893</v>
      </c>
      <c r="F35" s="16">
        <f>SUM('Step 1'!F35:AC35)</f>
        <v>8772537</v>
      </c>
      <c r="G35" s="16">
        <f>SUM('Step 1'!G35:AD35)</f>
        <v>8767401</v>
      </c>
      <c r="H35" s="16">
        <f>SUM('Step 1'!H35:AE35)</f>
        <v>8765338</v>
      </c>
    </row>
    <row r="36" spans="1:8" x14ac:dyDescent="0.25">
      <c r="A36" s="33" t="s">
        <v>80</v>
      </c>
      <c r="B36" s="16">
        <f>SUM('Step 1'!B36:Y36)</f>
        <v>614693</v>
      </c>
      <c r="C36" s="16">
        <f>SUM('Step 1'!C36:Z36)</f>
        <v>614370</v>
      </c>
      <c r="D36" s="16">
        <f>SUM('Step 1'!D36:AA36)</f>
        <v>614247</v>
      </c>
      <c r="E36" s="16">
        <f>SUM('Step 1'!E36:AB36)</f>
        <v>614097</v>
      </c>
      <c r="F36" s="16">
        <f>SUM('Step 1'!F36:AC36)</f>
        <v>613775</v>
      </c>
      <c r="G36" s="16">
        <f>SUM('Step 1'!G36:AD36)</f>
        <v>613548</v>
      </c>
      <c r="H36" s="16">
        <f>SUM('Step 1'!H36:AE36)</f>
        <v>614052</v>
      </c>
    </row>
    <row r="37" spans="1:8" x14ac:dyDescent="0.25">
      <c r="A37" s="33" t="s">
        <v>81</v>
      </c>
      <c r="B37" s="16">
        <f>SUM('Step 1'!B37:Y37)</f>
        <v>453432</v>
      </c>
      <c r="C37" s="16">
        <f>SUM('Step 1'!C37:Z37)</f>
        <v>453768</v>
      </c>
      <c r="D37" s="16">
        <f>SUM('Step 1'!D37:AA37)</f>
        <v>454105</v>
      </c>
      <c r="E37" s="16">
        <f>SUM('Step 1'!E37:AB37)</f>
        <v>454503</v>
      </c>
      <c r="F37" s="16">
        <f>SUM('Step 1'!F37:AC37)</f>
        <v>454866</v>
      </c>
      <c r="G37" s="16">
        <f>SUM('Step 1'!G37:AD37)</f>
        <v>455258</v>
      </c>
      <c r="H37" s="16">
        <f>SUM('Step 1'!H37:AE37)</f>
        <v>455577</v>
      </c>
    </row>
    <row r="38" spans="1:8" x14ac:dyDescent="0.25">
      <c r="A38" s="33" t="s">
        <v>82</v>
      </c>
      <c r="B38" s="16">
        <f>SUM('Step 1'!B38:Y38)</f>
        <v>428692</v>
      </c>
      <c r="C38" s="16">
        <f>SUM('Step 1'!C38:Z38)</f>
        <v>428708</v>
      </c>
      <c r="D38" s="16">
        <f>SUM('Step 1'!D38:AA38)</f>
        <v>428753</v>
      </c>
      <c r="E38" s="16">
        <f>SUM('Step 1'!E38:AB38)</f>
        <v>428760</v>
      </c>
      <c r="F38" s="16">
        <f>SUM('Step 1'!F38:AC38)</f>
        <v>428548</v>
      </c>
      <c r="G38" s="16">
        <f>SUM('Step 1'!G38:AD38)</f>
        <v>428402</v>
      </c>
      <c r="H38" s="16">
        <f>SUM('Step 1'!H38:AE38)</f>
        <v>428502</v>
      </c>
    </row>
    <row r="39" spans="1:8" x14ac:dyDescent="0.25">
      <c r="A39" s="33" t="s">
        <v>83</v>
      </c>
      <c r="B39" s="16">
        <f>SUM('Step 1'!B39:Y39)</f>
        <v>457250</v>
      </c>
      <c r="C39" s="16">
        <f>SUM('Step 1'!C39:Z39)</f>
        <v>457259</v>
      </c>
      <c r="D39" s="16">
        <f>SUM('Step 1'!D39:AA39)</f>
        <v>457313</v>
      </c>
      <c r="E39" s="16">
        <f>SUM('Step 1'!E39:AB39)</f>
        <v>457362</v>
      </c>
      <c r="F39" s="16">
        <f>SUM('Step 1'!F39:AC39)</f>
        <v>457204</v>
      </c>
      <c r="G39" s="16">
        <f>SUM('Step 1'!G39:AD39)</f>
        <v>457108</v>
      </c>
      <c r="H39" s="16">
        <f>SUM('Step 1'!H39:AE39)</f>
        <v>457206</v>
      </c>
    </row>
    <row r="40" spans="1:8" x14ac:dyDescent="0.25">
      <c r="A40" s="33" t="s">
        <v>84</v>
      </c>
      <c r="B40" s="16">
        <f>SUM('Step 1'!B40:Y40)</f>
        <v>810331</v>
      </c>
      <c r="C40" s="16">
        <f>SUM('Step 1'!C40:Z40)</f>
        <v>810348</v>
      </c>
      <c r="D40" s="16">
        <f>SUM('Step 1'!D40:AA40)</f>
        <v>810287</v>
      </c>
      <c r="E40" s="16">
        <f>SUM('Step 1'!E40:AB40)</f>
        <v>810219</v>
      </c>
      <c r="F40" s="16">
        <f>SUM('Step 1'!F40:AC40)</f>
        <v>809744</v>
      </c>
      <c r="G40" s="16">
        <f>SUM('Step 1'!G40:AD40)</f>
        <v>809402</v>
      </c>
      <c r="H40" s="16">
        <f>SUM('Step 1'!H40:AE40)</f>
        <v>809414</v>
      </c>
    </row>
    <row r="41" spans="1:8" x14ac:dyDescent="0.25">
      <c r="A41" s="33" t="s">
        <v>85</v>
      </c>
      <c r="B41" s="16">
        <f>SUM('Step 1'!B41:Y41)</f>
        <v>432109</v>
      </c>
      <c r="C41" s="16">
        <f>SUM('Step 1'!C41:Z41)</f>
        <v>432081</v>
      </c>
      <c r="D41" s="16">
        <f>SUM('Step 1'!D41:AA41)</f>
        <v>432067</v>
      </c>
      <c r="E41" s="16">
        <f>SUM('Step 1'!E41:AB41)</f>
        <v>432058</v>
      </c>
      <c r="F41" s="16">
        <f>SUM('Step 1'!F41:AC41)</f>
        <v>431892</v>
      </c>
      <c r="G41" s="16">
        <f>SUM('Step 1'!G41:AD41)</f>
        <v>431815</v>
      </c>
      <c r="H41" s="16">
        <f>SUM('Step 1'!H41:AE41)</f>
        <v>432393</v>
      </c>
    </row>
    <row r="42" spans="1:8" x14ac:dyDescent="0.25">
      <c r="A42" s="33" t="s">
        <v>86</v>
      </c>
      <c r="B42" s="16">
        <f>SUM('Step 1'!B42:Y42)</f>
        <v>400361</v>
      </c>
      <c r="C42" s="16">
        <f>SUM('Step 1'!C42:Z42)</f>
        <v>400642</v>
      </c>
      <c r="D42" s="16">
        <f>SUM('Step 1'!D42:AA42)</f>
        <v>400974</v>
      </c>
      <c r="E42" s="16">
        <f>SUM('Step 1'!E42:AB42)</f>
        <v>401302</v>
      </c>
      <c r="F42" s="16">
        <f>SUM('Step 1'!F42:AC42)</f>
        <v>401530</v>
      </c>
      <c r="G42" s="16">
        <f>SUM('Step 1'!G42:AD42)</f>
        <v>401827</v>
      </c>
      <c r="H42" s="16">
        <f>SUM('Step 1'!H42:AE42)</f>
        <v>401905</v>
      </c>
    </row>
    <row r="43" spans="1:8" x14ac:dyDescent="0.25">
      <c r="A43" s="33" t="s">
        <v>87</v>
      </c>
      <c r="B43" s="16">
        <f>SUM('Step 1'!B43:Y43)</f>
        <v>378560</v>
      </c>
      <c r="C43" s="16">
        <f>SUM('Step 1'!C43:Z43)</f>
        <v>378481</v>
      </c>
      <c r="D43" s="16">
        <f>SUM('Step 1'!D43:AA43)</f>
        <v>378435</v>
      </c>
      <c r="E43" s="16">
        <f>SUM('Step 1'!E43:AB43)</f>
        <v>378450</v>
      </c>
      <c r="F43" s="16">
        <f>SUM('Step 1'!F43:AC43)</f>
        <v>378224</v>
      </c>
      <c r="G43" s="16">
        <f>SUM('Step 1'!G43:AD43)</f>
        <v>378014</v>
      </c>
      <c r="H43" s="16">
        <f>SUM('Step 1'!H43:AE43)</f>
        <v>377954</v>
      </c>
    </row>
    <row r="44" spans="1:8" x14ac:dyDescent="0.25">
      <c r="A44" s="33" t="s">
        <v>6</v>
      </c>
      <c r="B44" s="16">
        <f>SUM('Step 1'!B44:Y44)</f>
        <v>3556000</v>
      </c>
      <c r="C44" s="16">
        <f>SUM('Step 1'!C44:Z44)</f>
        <v>3553989</v>
      </c>
      <c r="D44" s="16">
        <f>SUM('Step 1'!D44:AA44)</f>
        <v>3552896</v>
      </c>
      <c r="E44" s="16">
        <f>SUM('Step 1'!E44:AB44)</f>
        <v>3551722</v>
      </c>
      <c r="F44" s="16">
        <f>SUM('Step 1'!F44:AC44)</f>
        <v>3549272</v>
      </c>
      <c r="G44" s="16">
        <f>SUM('Step 1'!G44:AD44)</f>
        <v>3547288</v>
      </c>
      <c r="H44" s="16">
        <f>SUM('Step 1'!H44:AE44)</f>
        <v>3549650</v>
      </c>
    </row>
    <row r="45" spans="1:8" x14ac:dyDescent="0.25">
      <c r="A45" s="33" t="s">
        <v>88</v>
      </c>
      <c r="B45" s="16">
        <f>SUM('Step 1'!B45:Y45)</f>
        <v>834947</v>
      </c>
      <c r="C45" s="16">
        <f>SUM('Step 1'!C45:Z45)</f>
        <v>834661</v>
      </c>
      <c r="D45" s="16">
        <f>SUM('Step 1'!D45:AA45)</f>
        <v>834485</v>
      </c>
      <c r="E45" s="16">
        <f>SUM('Step 1'!E45:AB45)</f>
        <v>834283</v>
      </c>
      <c r="F45" s="16">
        <f>SUM('Step 1'!F45:AC45)</f>
        <v>833720</v>
      </c>
      <c r="G45" s="16">
        <f>SUM('Step 1'!G45:AD45)</f>
        <v>833261</v>
      </c>
      <c r="H45" s="16">
        <f>SUM('Step 1'!H45:AE45)</f>
        <v>833709</v>
      </c>
    </row>
    <row r="46" spans="1:8" x14ac:dyDescent="0.25">
      <c r="A46" s="33" t="s">
        <v>89</v>
      </c>
      <c r="B46" s="16">
        <f>SUM('Step 1'!B46:Y46)</f>
        <v>572297</v>
      </c>
      <c r="C46" s="16">
        <f>SUM('Step 1'!C46:Z46)</f>
        <v>572368</v>
      </c>
      <c r="D46" s="16">
        <f>SUM('Step 1'!D46:AA46)</f>
        <v>572436</v>
      </c>
      <c r="E46" s="16">
        <f>SUM('Step 1'!E46:AB46)</f>
        <v>572479</v>
      </c>
      <c r="F46" s="16">
        <f>SUM('Step 1'!F46:AC46)</f>
        <v>572176</v>
      </c>
      <c r="G46" s="16">
        <f>SUM('Step 1'!G46:AD46)</f>
        <v>572002</v>
      </c>
      <c r="H46" s="16">
        <f>SUM('Step 1'!H46:AE46)</f>
        <v>572011</v>
      </c>
    </row>
    <row r="47" spans="1:8" x14ac:dyDescent="0.25">
      <c r="A47" s="33" t="s">
        <v>90</v>
      </c>
      <c r="B47" s="16">
        <f>SUM('Step 1'!B47:Y47)</f>
        <v>294689</v>
      </c>
      <c r="C47" s="16">
        <f>SUM('Step 1'!C47:Z47)</f>
        <v>295029</v>
      </c>
      <c r="D47" s="16">
        <f>SUM('Step 1'!D47:AA47)</f>
        <v>295403</v>
      </c>
      <c r="E47" s="16">
        <f>SUM('Step 1'!E47:AB47)</f>
        <v>295763</v>
      </c>
      <c r="F47" s="16">
        <f>SUM('Step 1'!F47:AC47)</f>
        <v>296020</v>
      </c>
      <c r="G47" s="16">
        <f>SUM('Step 1'!G47:AD47)</f>
        <v>296302</v>
      </c>
      <c r="H47" s="16">
        <f>SUM('Step 1'!H47:AE47)</f>
        <v>296339</v>
      </c>
    </row>
    <row r="48" spans="1:8" x14ac:dyDescent="0.25">
      <c r="A48" s="33" t="s">
        <v>91</v>
      </c>
      <c r="B48" s="16">
        <f>SUM('Step 1'!B48:Y48)</f>
        <v>1186299</v>
      </c>
      <c r="C48" s="16">
        <f>SUM('Step 1'!C48:Z48)</f>
        <v>1187296</v>
      </c>
      <c r="D48" s="16">
        <f>SUM('Step 1'!D48:AA48)</f>
        <v>1188205</v>
      </c>
      <c r="E48" s="16">
        <f>SUM('Step 1'!E48:AB48)</f>
        <v>1189217</v>
      </c>
      <c r="F48" s="16">
        <f>SUM('Step 1'!F48:AC48)</f>
        <v>1190106</v>
      </c>
      <c r="G48" s="16">
        <f>SUM('Step 1'!G48:AD48)</f>
        <v>1191195</v>
      </c>
      <c r="H48" s="16">
        <f>SUM('Step 1'!H48:AE48)</f>
        <v>1192399</v>
      </c>
    </row>
    <row r="49" spans="1:8" x14ac:dyDescent="0.25">
      <c r="A49" s="33" t="s">
        <v>92</v>
      </c>
      <c r="B49" s="16">
        <f>SUM('Step 1'!B49:Y49)</f>
        <v>513603</v>
      </c>
      <c r="C49" s="16">
        <f>SUM('Step 1'!C49:Z49)</f>
        <v>513692</v>
      </c>
      <c r="D49" s="16">
        <f>SUM('Step 1'!D49:AA49)</f>
        <v>513748</v>
      </c>
      <c r="E49" s="16">
        <f>SUM('Step 1'!E49:AB49)</f>
        <v>513747</v>
      </c>
      <c r="F49" s="16">
        <f>SUM('Step 1'!F49:AC49)</f>
        <v>513530</v>
      </c>
      <c r="G49" s="16">
        <f>SUM('Step 1'!G49:AD49)</f>
        <v>513399</v>
      </c>
      <c r="H49" s="16">
        <f>SUM('Step 1'!H49:AE49)</f>
        <v>513542</v>
      </c>
    </row>
    <row r="50" spans="1:8" x14ac:dyDescent="0.25">
      <c r="A50" s="33" t="s">
        <v>93</v>
      </c>
      <c r="B50" s="16">
        <f>SUM('Step 1'!B50:Y50)</f>
        <v>874142</v>
      </c>
      <c r="C50" s="16">
        <f>SUM('Step 1'!C50:Z50)</f>
        <v>874306</v>
      </c>
      <c r="D50" s="16">
        <f>SUM('Step 1'!D50:AA50)</f>
        <v>874531</v>
      </c>
      <c r="E50" s="16">
        <f>SUM('Step 1'!E50:AB50)</f>
        <v>874701</v>
      </c>
      <c r="F50" s="16">
        <f>SUM('Step 1'!F50:AC50)</f>
        <v>874611</v>
      </c>
      <c r="G50" s="16">
        <f>SUM('Step 1'!G50:AD50)</f>
        <v>874602</v>
      </c>
      <c r="H50" s="16">
        <f>SUM('Step 1'!H50:AE50)</f>
        <v>874726</v>
      </c>
    </row>
    <row r="51" spans="1:8" x14ac:dyDescent="0.25">
      <c r="A51" s="33" t="s">
        <v>94</v>
      </c>
      <c r="B51" s="16">
        <f>SUM('Step 1'!B51:Y51)</f>
        <v>668214</v>
      </c>
      <c r="C51" s="16">
        <f>SUM('Step 1'!C51:Z51)</f>
        <v>668209</v>
      </c>
      <c r="D51" s="16">
        <f>SUM('Step 1'!D51:AA51)</f>
        <v>668217</v>
      </c>
      <c r="E51" s="16">
        <f>SUM('Step 1'!E51:AB51)</f>
        <v>668182</v>
      </c>
      <c r="F51" s="16">
        <f>SUM('Step 1'!F51:AC51)</f>
        <v>667858</v>
      </c>
      <c r="G51" s="16">
        <f>SUM('Step 1'!G51:AD51)</f>
        <v>667689</v>
      </c>
      <c r="H51" s="16">
        <f>SUM('Step 1'!H51:AE51)</f>
        <v>667888</v>
      </c>
    </row>
    <row r="52" spans="1:8" x14ac:dyDescent="0.25">
      <c r="A52" s="33" t="s">
        <v>7</v>
      </c>
      <c r="B52" s="16">
        <f>SUM('Step 1'!B52:Y52)</f>
        <v>8615225</v>
      </c>
      <c r="C52" s="16">
        <f>SUM('Step 1'!C52:Z52)</f>
        <v>8616033</v>
      </c>
      <c r="D52" s="16">
        <f>SUM('Step 1'!D52:AA52)</f>
        <v>8617095</v>
      </c>
      <c r="E52" s="16">
        <f>SUM('Step 1'!E52:AB52)</f>
        <v>8617639</v>
      </c>
      <c r="F52" s="16">
        <f>SUM('Step 1'!F52:AC52)</f>
        <v>8614221</v>
      </c>
      <c r="G52" s="16">
        <f>SUM('Step 1'!G52:AD52)</f>
        <v>8611489</v>
      </c>
      <c r="H52" s="16">
        <f>SUM('Step 1'!H52:AE52)</f>
        <v>8609208</v>
      </c>
    </row>
    <row r="53" spans="1:8" x14ac:dyDescent="0.25">
      <c r="A53" s="33" t="s">
        <v>95</v>
      </c>
      <c r="B53" s="16">
        <f>SUM('Step 1'!B53:Y53)</f>
        <v>1517932</v>
      </c>
      <c r="C53" s="16">
        <f>SUM('Step 1'!C53:Z53)</f>
        <v>1517938</v>
      </c>
      <c r="D53" s="16">
        <f>SUM('Step 1'!D53:AA53)</f>
        <v>1517832</v>
      </c>
      <c r="E53" s="16">
        <f>SUM('Step 1'!E53:AB53)</f>
        <v>1517498</v>
      </c>
      <c r="F53" s="16">
        <f>SUM('Step 1'!F53:AC53)</f>
        <v>1517036</v>
      </c>
      <c r="G53" s="16">
        <f>SUM('Step 1'!G53:AD53)</f>
        <v>1516859</v>
      </c>
      <c r="H53" s="16">
        <f>SUM('Step 1'!H53:AE53)</f>
        <v>1517195</v>
      </c>
    </row>
    <row r="54" spans="1:8" x14ac:dyDescent="0.25">
      <c r="A54" s="33" t="s">
        <v>96</v>
      </c>
      <c r="B54" s="16">
        <f>SUM('Step 1'!B54:Y54)</f>
        <v>588157</v>
      </c>
      <c r="C54" s="16">
        <f>SUM('Step 1'!C54:Z54)</f>
        <v>588144</v>
      </c>
      <c r="D54" s="16">
        <f>SUM('Step 1'!D54:AA54)</f>
        <v>588034</v>
      </c>
      <c r="E54" s="16">
        <f>SUM('Step 1'!E54:AB54)</f>
        <v>587860</v>
      </c>
      <c r="F54" s="16">
        <f>SUM('Step 1'!F54:AC54)</f>
        <v>587391</v>
      </c>
      <c r="G54" s="16">
        <f>SUM('Step 1'!G54:AD54)</f>
        <v>587027</v>
      </c>
      <c r="H54" s="16">
        <f>SUM('Step 1'!H54:AE54)</f>
        <v>587030</v>
      </c>
    </row>
    <row r="55" spans="1:8" x14ac:dyDescent="0.25">
      <c r="A55" s="33" t="s">
        <v>97</v>
      </c>
      <c r="B55" s="16">
        <f>SUM('Step 1'!B55:Y55)</f>
        <v>703639</v>
      </c>
      <c r="C55" s="16">
        <f>SUM('Step 1'!C55:Z55)</f>
        <v>703485</v>
      </c>
      <c r="D55" s="16">
        <f>SUM('Step 1'!D55:AA55)</f>
        <v>703400</v>
      </c>
      <c r="E55" s="16">
        <f>SUM('Step 1'!E55:AB55)</f>
        <v>703313</v>
      </c>
      <c r="F55" s="16">
        <f>SUM('Step 1'!F55:AC55)</f>
        <v>702886</v>
      </c>
      <c r="G55" s="16">
        <f>SUM('Step 1'!G55:AD55)</f>
        <v>702645</v>
      </c>
      <c r="H55" s="16">
        <f>SUM('Step 1'!H55:AE55)</f>
        <v>702817</v>
      </c>
    </row>
    <row r="56" spans="1:8" x14ac:dyDescent="0.25">
      <c r="A56" s="33" t="s">
        <v>98</v>
      </c>
      <c r="B56" s="16">
        <f>SUM('Step 1'!B56:Y56)</f>
        <v>3347997</v>
      </c>
      <c r="C56" s="16">
        <f>SUM('Step 1'!C56:Z56)</f>
        <v>3348641</v>
      </c>
      <c r="D56" s="16">
        <f>SUM('Step 1'!D56:AA56)</f>
        <v>3349197</v>
      </c>
      <c r="E56" s="16">
        <f>SUM('Step 1'!E56:AB56)</f>
        <v>3349423</v>
      </c>
      <c r="F56" s="16">
        <f>SUM('Step 1'!F56:AC56)</f>
        <v>3348127</v>
      </c>
      <c r="G56" s="16">
        <f>SUM('Step 1'!G56:AD56)</f>
        <v>3346991</v>
      </c>
      <c r="H56" s="16">
        <f>SUM('Step 1'!H56:AE56)</f>
        <v>3345220</v>
      </c>
    </row>
    <row r="57" spans="1:8" x14ac:dyDescent="0.25">
      <c r="A57" s="33" t="s">
        <v>99</v>
      </c>
      <c r="B57" s="16">
        <f>SUM('Step 1'!B57:Y57)</f>
        <v>488541</v>
      </c>
      <c r="C57" s="16">
        <f>SUM('Step 1'!C57:Z57)</f>
        <v>488589</v>
      </c>
      <c r="D57" s="16">
        <f>SUM('Step 1'!D57:AA57)</f>
        <v>488673</v>
      </c>
      <c r="E57" s="16">
        <f>SUM('Step 1'!E57:AB57)</f>
        <v>488738</v>
      </c>
      <c r="F57" s="16">
        <f>SUM('Step 1'!F57:AC57)</f>
        <v>488478</v>
      </c>
      <c r="G57" s="16">
        <f>SUM('Step 1'!G57:AD57)</f>
        <v>488309</v>
      </c>
      <c r="H57" s="16">
        <f>SUM('Step 1'!H57:AE57)</f>
        <v>488458</v>
      </c>
    </row>
    <row r="58" spans="1:8" x14ac:dyDescent="0.25">
      <c r="A58" s="33" t="s">
        <v>100</v>
      </c>
      <c r="B58" s="16">
        <f>SUM('Step 1'!B58:Y58)</f>
        <v>363231</v>
      </c>
      <c r="C58" s="16">
        <f>SUM('Step 1'!C58:Z58)</f>
        <v>363258</v>
      </c>
      <c r="D58" s="16">
        <f>SUM('Step 1'!D58:AA58)</f>
        <v>363333</v>
      </c>
      <c r="E58" s="16">
        <f>SUM('Step 1'!E58:AB58)</f>
        <v>363348</v>
      </c>
      <c r="F58" s="16">
        <f>SUM('Step 1'!F58:AC58)</f>
        <v>363177</v>
      </c>
      <c r="G58" s="16">
        <f>SUM('Step 1'!G58:AD58)</f>
        <v>363080</v>
      </c>
      <c r="H58" s="16">
        <f>SUM('Step 1'!H58:AE58)</f>
        <v>363194</v>
      </c>
    </row>
    <row r="59" spans="1:8" x14ac:dyDescent="0.25">
      <c r="A59" s="33" t="s">
        <v>101</v>
      </c>
      <c r="B59" s="16">
        <f>SUM('Step 1'!B59:Y59)</f>
        <v>749545</v>
      </c>
      <c r="C59" s="16">
        <f>SUM('Step 1'!C59:Z59)</f>
        <v>749537</v>
      </c>
      <c r="D59" s="16">
        <f>SUM('Step 1'!D59:AA59)</f>
        <v>749515</v>
      </c>
      <c r="E59" s="16">
        <f>SUM('Step 1'!E59:AB59)</f>
        <v>749495</v>
      </c>
      <c r="F59" s="16">
        <f>SUM('Step 1'!F59:AC59)</f>
        <v>749136</v>
      </c>
      <c r="G59" s="16">
        <f>SUM('Step 1'!G59:AD59)</f>
        <v>748889</v>
      </c>
      <c r="H59" s="16">
        <f>SUM('Step 1'!H59:AE59)</f>
        <v>748742</v>
      </c>
    </row>
    <row r="60" spans="1:8" x14ac:dyDescent="0.25">
      <c r="A60" s="33" t="s">
        <v>102</v>
      </c>
      <c r="B60" s="16">
        <f>SUM('Step 1'!B60:Y60)</f>
        <v>446430</v>
      </c>
      <c r="C60" s="16">
        <f>SUM('Step 1'!C60:Z60)</f>
        <v>446768</v>
      </c>
      <c r="D60" s="16">
        <f>SUM('Step 1'!D60:AA60)</f>
        <v>447083</v>
      </c>
      <c r="E60" s="16">
        <f>SUM('Step 1'!E60:AB60)</f>
        <v>447500</v>
      </c>
      <c r="F60" s="16">
        <f>SUM('Step 1'!F60:AC60)</f>
        <v>447924</v>
      </c>
      <c r="G60" s="16">
        <f>SUM('Step 1'!G60:AD60)</f>
        <v>448352</v>
      </c>
      <c r="H60" s="16">
        <f>SUM('Step 1'!H60:AE60)</f>
        <v>448786</v>
      </c>
    </row>
    <row r="61" spans="1:8" x14ac:dyDescent="0.25">
      <c r="A61" s="33" t="s">
        <v>103</v>
      </c>
      <c r="B61" s="16">
        <f>SUM('Step 1'!B61:Y61)</f>
        <v>520006</v>
      </c>
      <c r="C61" s="16">
        <f>SUM('Step 1'!C61:Z61)</f>
        <v>520056</v>
      </c>
      <c r="D61" s="16">
        <f>SUM('Step 1'!D61:AA61)</f>
        <v>520021</v>
      </c>
      <c r="E61" s="16">
        <f>SUM('Step 1'!E61:AB61)</f>
        <v>519958</v>
      </c>
      <c r="F61" s="16">
        <f>SUM('Step 1'!F61:AC61)</f>
        <v>519670</v>
      </c>
      <c r="G61" s="16">
        <f>SUM('Step 1'!G61:AD61)</f>
        <v>519381</v>
      </c>
      <c r="H61" s="16">
        <f>SUM('Step 1'!H61:AE61)</f>
        <v>519326</v>
      </c>
    </row>
    <row r="62" spans="1:8" x14ac:dyDescent="0.25">
      <c r="A62" s="33" t="s">
        <v>104</v>
      </c>
      <c r="B62" s="16">
        <f>SUM('Step 1'!B62:Y62)</f>
        <v>335347</v>
      </c>
      <c r="C62" s="16">
        <f>SUM('Step 1'!C62:Z62)</f>
        <v>335361</v>
      </c>
      <c r="D62" s="16">
        <f>SUM('Step 1'!D62:AA62)</f>
        <v>335338</v>
      </c>
      <c r="E62" s="16">
        <f>SUM('Step 1'!E62:AB62)</f>
        <v>335293</v>
      </c>
      <c r="F62" s="16">
        <f>SUM('Step 1'!F62:AC62)</f>
        <v>335175</v>
      </c>
      <c r="G62" s="16">
        <f>SUM('Step 1'!G62:AD62)</f>
        <v>335099</v>
      </c>
      <c r="H62" s="16">
        <f>SUM('Step 1'!H62:AE62)</f>
        <v>335121</v>
      </c>
    </row>
    <row r="63" spans="1:8" x14ac:dyDescent="0.25">
      <c r="A63" s="33" t="s">
        <v>105</v>
      </c>
      <c r="B63" s="16">
        <f>SUM('Step 1'!B63:Y63)</f>
        <v>383212</v>
      </c>
      <c r="C63" s="16">
        <f>SUM('Step 1'!C63:Z63)</f>
        <v>383241</v>
      </c>
      <c r="D63" s="16">
        <f>SUM('Step 1'!D63:AA63)</f>
        <v>383278</v>
      </c>
      <c r="E63" s="16">
        <f>SUM('Step 1'!E63:AB63)</f>
        <v>383286</v>
      </c>
      <c r="F63" s="16">
        <f>SUM('Step 1'!F63:AC63)</f>
        <v>383083</v>
      </c>
      <c r="G63" s="16">
        <f>SUM('Step 1'!G63:AD63)</f>
        <v>383011</v>
      </c>
      <c r="H63" s="16">
        <f>SUM('Step 1'!H63:AE63)</f>
        <v>383231</v>
      </c>
    </row>
    <row r="64" spans="1:8" x14ac:dyDescent="0.25">
      <c r="A64" s="33" t="s">
        <v>106</v>
      </c>
      <c r="B64" s="16">
        <f>SUM('Step 1'!B64:Y64)</f>
        <v>340239</v>
      </c>
      <c r="C64" s="16">
        <f>SUM('Step 1'!C64:Z64)</f>
        <v>340248</v>
      </c>
      <c r="D64" s="16">
        <f>SUM('Step 1'!D64:AA64)</f>
        <v>340288</v>
      </c>
      <c r="E64" s="16">
        <f>SUM('Step 1'!E64:AB64)</f>
        <v>340347</v>
      </c>
      <c r="F64" s="16">
        <f>SUM('Step 1'!F64:AC64)</f>
        <v>340249</v>
      </c>
      <c r="G64" s="16">
        <f>SUM('Step 1'!G64:AD64)</f>
        <v>340149</v>
      </c>
      <c r="H64" s="16">
        <f>SUM('Step 1'!H64:AE64)</f>
        <v>340287</v>
      </c>
    </row>
    <row r="65" spans="1:8" x14ac:dyDescent="0.25">
      <c r="A65" s="33" t="s">
        <v>107</v>
      </c>
      <c r="B65" s="16">
        <f>SUM('Step 1'!B65:Y65)</f>
        <v>495420</v>
      </c>
      <c r="C65" s="16">
        <f>SUM('Step 1'!C65:Z65)</f>
        <v>495420</v>
      </c>
      <c r="D65" s="16">
        <f>SUM('Step 1'!D65:AA65)</f>
        <v>495405</v>
      </c>
      <c r="E65" s="16">
        <f>SUM('Step 1'!E65:AB65)</f>
        <v>495384</v>
      </c>
      <c r="F65" s="16">
        <f>SUM('Step 1'!F65:AC65)</f>
        <v>495127</v>
      </c>
      <c r="G65" s="16">
        <f>SUM('Step 1'!G65:AD65)</f>
        <v>495018</v>
      </c>
      <c r="H65" s="16">
        <f>SUM('Step 1'!H65:AE65)</f>
        <v>495363</v>
      </c>
    </row>
    <row r="66" spans="1:8" x14ac:dyDescent="0.25">
      <c r="A66" s="33" t="s">
        <v>108</v>
      </c>
      <c r="B66" s="16">
        <f>SUM('Step 1'!B66:Y66)</f>
        <v>336184</v>
      </c>
      <c r="C66" s="16">
        <f>SUM('Step 1'!C66:Z66)</f>
        <v>336205</v>
      </c>
      <c r="D66" s="16">
        <f>SUM('Step 1'!D66:AA66)</f>
        <v>336259</v>
      </c>
      <c r="E66" s="16">
        <f>SUM('Step 1'!E66:AB66)</f>
        <v>336248</v>
      </c>
      <c r="F66" s="16">
        <f>SUM('Step 1'!F66:AC66)</f>
        <v>335952</v>
      </c>
      <c r="G66" s="16">
        <f>SUM('Step 1'!G66:AD66)</f>
        <v>335759</v>
      </c>
      <c r="H66" s="16">
        <f>SUM('Step 1'!H66:AE66)</f>
        <v>335971</v>
      </c>
    </row>
    <row r="67" spans="1:8" x14ac:dyDescent="0.25">
      <c r="A67" s="33" t="s">
        <v>109</v>
      </c>
      <c r="B67" s="16">
        <f>SUM('Step 1'!B67:Y67)</f>
        <v>475086</v>
      </c>
      <c r="C67" s="16">
        <f>SUM('Step 1'!C67:Z67)</f>
        <v>475030</v>
      </c>
      <c r="D67" s="16">
        <f>SUM('Step 1'!D67:AA67)</f>
        <v>474985</v>
      </c>
      <c r="E67" s="16">
        <f>SUM('Step 1'!E67:AB67)</f>
        <v>474956</v>
      </c>
      <c r="F67" s="16">
        <f>SUM('Step 1'!F67:AC67)</f>
        <v>474771</v>
      </c>
      <c r="G67" s="16">
        <f>SUM('Step 1'!G67:AD67)</f>
        <v>474683</v>
      </c>
      <c r="H67" s="16">
        <f>SUM('Step 1'!H67:AE67)</f>
        <v>474993</v>
      </c>
    </row>
    <row r="68" spans="1:8" x14ac:dyDescent="0.25">
      <c r="A68" s="33" t="s">
        <v>8</v>
      </c>
      <c r="B68" s="16">
        <f>SUM('Step 1'!B68:Y68)</f>
        <v>4704893</v>
      </c>
      <c r="C68" s="16">
        <f>SUM('Step 1'!C68:Z68)</f>
        <v>4708351</v>
      </c>
      <c r="D68" s="16">
        <f>SUM('Step 1'!D68:AA68)</f>
        <v>4711815</v>
      </c>
      <c r="E68" s="16">
        <f>SUM('Step 1'!E68:AB68)</f>
        <v>4715903</v>
      </c>
      <c r="F68" s="16">
        <f>SUM('Step 1'!F68:AC68)</f>
        <v>4719656</v>
      </c>
      <c r="G68" s="16">
        <f>SUM('Step 1'!G68:AD68)</f>
        <v>4724009</v>
      </c>
      <c r="H68" s="16">
        <f>SUM('Step 1'!H68:AE68)</f>
        <v>4728187</v>
      </c>
    </row>
    <row r="69" spans="1:8" x14ac:dyDescent="0.25">
      <c r="A69" s="33" t="s">
        <v>9</v>
      </c>
      <c r="B69" s="16">
        <f>SUM('Step 1'!B69:Y69)</f>
        <v>10461527</v>
      </c>
      <c r="C69" s="16">
        <f>SUM('Step 1'!C69:Z69)</f>
        <v>10461281</v>
      </c>
      <c r="D69" s="16">
        <f>SUM('Step 1'!D69:AA69)</f>
        <v>10461191</v>
      </c>
      <c r="E69" s="16">
        <f>SUM('Step 1'!E69:AB69)</f>
        <v>10461631</v>
      </c>
      <c r="F69" s="16">
        <f>SUM('Step 1'!F69:AC69)</f>
        <v>10456376</v>
      </c>
      <c r="G69" s="16">
        <f>SUM('Step 1'!G69:AD69)</f>
        <v>10454128</v>
      </c>
      <c r="H69" s="16">
        <f>SUM('Step 1'!H69:AE69)</f>
        <v>10458575</v>
      </c>
    </row>
    <row r="70" spans="1:8" x14ac:dyDescent="0.25">
      <c r="A70" s="33" t="s">
        <v>110</v>
      </c>
      <c r="B70" s="16">
        <f>SUM('Step 1'!B70:Y70)</f>
        <v>806710</v>
      </c>
      <c r="C70" s="16">
        <f>SUM('Step 1'!C70:Z70)</f>
        <v>806723</v>
      </c>
      <c r="D70" s="16">
        <f>SUM('Step 1'!D70:AA70)</f>
        <v>806702</v>
      </c>
      <c r="E70" s="16">
        <f>SUM('Step 1'!E70:AB70)</f>
        <v>806637</v>
      </c>
      <c r="F70" s="16">
        <f>SUM('Step 1'!F70:AC70)</f>
        <v>806103</v>
      </c>
      <c r="G70" s="16">
        <f>SUM('Step 1'!G70:AD70)</f>
        <v>805892</v>
      </c>
      <c r="H70" s="16">
        <f>SUM('Step 1'!H70:AE70)</f>
        <v>806313</v>
      </c>
    </row>
    <row r="71" spans="1:8" x14ac:dyDescent="0.25">
      <c r="A71" s="33" t="s">
        <v>111</v>
      </c>
      <c r="B71" s="16">
        <f>SUM('Step 1'!B71:Y71)</f>
        <v>309350</v>
      </c>
      <c r="C71" s="16">
        <f>SUM('Step 1'!C71:Z71)</f>
        <v>309190</v>
      </c>
      <c r="D71" s="16">
        <f>SUM('Step 1'!D71:AA71)</f>
        <v>309045</v>
      </c>
      <c r="E71" s="16">
        <f>SUM('Step 1'!E71:AB71)</f>
        <v>308805</v>
      </c>
      <c r="F71" s="16">
        <f>SUM('Step 1'!F71:AC71)</f>
        <v>308740</v>
      </c>
      <c r="G71" s="16">
        <f>SUM('Step 1'!G71:AD71)</f>
        <v>308901</v>
      </c>
      <c r="H71" s="16">
        <f>SUM('Step 1'!H71:AE71)</f>
        <v>308930</v>
      </c>
    </row>
    <row r="72" spans="1:8" x14ac:dyDescent="0.25">
      <c r="A72" s="33" t="s">
        <v>112</v>
      </c>
      <c r="B72" s="16">
        <f>SUM('Step 1'!B72:Y72)</f>
        <v>7771618</v>
      </c>
      <c r="C72" s="16">
        <f>SUM('Step 1'!C72:Z72)</f>
        <v>7771176</v>
      </c>
      <c r="D72" s="16">
        <f>SUM('Step 1'!D72:AA72)</f>
        <v>7770717</v>
      </c>
      <c r="E72" s="16">
        <f>SUM('Step 1'!E72:AB72)</f>
        <v>7769981</v>
      </c>
      <c r="F72" s="16">
        <f>SUM('Step 1'!F72:AC72)</f>
        <v>7765923</v>
      </c>
      <c r="G72" s="16">
        <f>SUM('Step 1'!G72:AD72)</f>
        <v>7763909</v>
      </c>
      <c r="H72" s="16">
        <f>SUM('Step 1'!H72:AE72)</f>
        <v>7768167</v>
      </c>
    </row>
    <row r="73" spans="1:8" x14ac:dyDescent="0.25">
      <c r="A73" s="33" t="s">
        <v>113</v>
      </c>
      <c r="B73" s="16">
        <f>SUM('Step 1'!B73:Y73)</f>
        <v>438386</v>
      </c>
      <c r="C73" s="16">
        <f>SUM('Step 1'!C73:Z73)</f>
        <v>438098</v>
      </c>
      <c r="D73" s="16">
        <f>SUM('Step 1'!D73:AA73)</f>
        <v>437924</v>
      </c>
      <c r="E73" s="16">
        <f>SUM('Step 1'!E73:AB73)</f>
        <v>437777</v>
      </c>
      <c r="F73" s="16">
        <f>SUM('Step 1'!F73:AC73)</f>
        <v>437501</v>
      </c>
      <c r="G73" s="16">
        <f>SUM('Step 1'!G73:AD73)</f>
        <v>437247</v>
      </c>
      <c r="H73" s="16">
        <f>SUM('Step 1'!H73:AE73)</f>
        <v>437430</v>
      </c>
    </row>
    <row r="74" spans="1:8" x14ac:dyDescent="0.25">
      <c r="A74" s="33" t="s">
        <v>114</v>
      </c>
      <c r="B74" s="16">
        <f>SUM('Step 1'!B74:Y74)</f>
        <v>426207</v>
      </c>
      <c r="C74" s="16">
        <f>SUM('Step 1'!C74:Z74)</f>
        <v>426177</v>
      </c>
      <c r="D74" s="16">
        <f>SUM('Step 1'!D74:AA74)</f>
        <v>426160</v>
      </c>
      <c r="E74" s="16">
        <f>SUM('Step 1'!E74:AB74)</f>
        <v>426167</v>
      </c>
      <c r="F74" s="16">
        <f>SUM('Step 1'!F74:AC74)</f>
        <v>425904</v>
      </c>
      <c r="G74" s="16">
        <f>SUM('Step 1'!G74:AD74)</f>
        <v>425730</v>
      </c>
      <c r="H74" s="16">
        <f>SUM('Step 1'!H74:AE74)</f>
        <v>425754</v>
      </c>
    </row>
    <row r="75" spans="1:8" x14ac:dyDescent="0.25">
      <c r="A75" s="33" t="s">
        <v>115</v>
      </c>
      <c r="B75" s="16">
        <f>SUM('Step 1'!B75:Y75)</f>
        <v>470489</v>
      </c>
      <c r="C75" s="16">
        <f>SUM('Step 1'!C75:Z75)</f>
        <v>470500</v>
      </c>
      <c r="D75" s="16">
        <f>SUM('Step 1'!D75:AA75)</f>
        <v>470469</v>
      </c>
      <c r="E75" s="16">
        <f>SUM('Step 1'!E75:AB75)</f>
        <v>470407</v>
      </c>
      <c r="F75" s="16">
        <f>SUM('Step 1'!F75:AC75)</f>
        <v>470147</v>
      </c>
      <c r="G75" s="16">
        <f>SUM('Step 1'!G75:AD75)</f>
        <v>469918</v>
      </c>
      <c r="H75" s="16">
        <f>SUM('Step 1'!H75:AE75)</f>
        <v>469813</v>
      </c>
    </row>
    <row r="76" spans="1:8" x14ac:dyDescent="0.25">
      <c r="A76" s="33" t="s">
        <v>116</v>
      </c>
      <c r="B76" s="16">
        <f>SUM('Step 1'!B76:Y76)</f>
        <v>6093036</v>
      </c>
      <c r="C76" s="16">
        <f>SUM('Step 1'!C76:Z76)</f>
        <v>6093340</v>
      </c>
      <c r="D76" s="16">
        <f>SUM('Step 1'!D76:AA76)</f>
        <v>6093145</v>
      </c>
      <c r="E76" s="16">
        <f>SUM('Step 1'!E76:AB76)</f>
        <v>6092588</v>
      </c>
      <c r="F76" s="16">
        <f>SUM('Step 1'!F76:AC76)</f>
        <v>6089618</v>
      </c>
      <c r="G76" s="16">
        <f>SUM('Step 1'!G76:AD76)</f>
        <v>6087281</v>
      </c>
      <c r="H76" s="16">
        <f>SUM('Step 1'!H76:AE76)</f>
        <v>6089107</v>
      </c>
    </row>
    <row r="77" spans="1:8" x14ac:dyDescent="0.25">
      <c r="A77" s="33" t="s">
        <v>117</v>
      </c>
      <c r="B77" s="16">
        <f>SUM('Step 1'!B77:Y77)</f>
        <v>535864</v>
      </c>
      <c r="C77" s="16">
        <f>SUM('Step 1'!C77:Z77)</f>
        <v>535583</v>
      </c>
      <c r="D77" s="16">
        <f>SUM('Step 1'!D77:AA77)</f>
        <v>535428</v>
      </c>
      <c r="E77" s="16">
        <f>SUM('Step 1'!E77:AB77)</f>
        <v>535245</v>
      </c>
      <c r="F77" s="16">
        <f>SUM('Step 1'!F77:AC77)</f>
        <v>534949</v>
      </c>
      <c r="G77" s="16">
        <f>SUM('Step 1'!G77:AD77)</f>
        <v>534718</v>
      </c>
      <c r="H77" s="16">
        <f>SUM('Step 1'!H77:AE77)</f>
        <v>535119</v>
      </c>
    </row>
    <row r="78" spans="1:8" x14ac:dyDescent="0.25">
      <c r="A78" s="33" t="s">
        <v>118</v>
      </c>
      <c r="B78" s="16">
        <f>SUM('Step 1'!B78:Y78)</f>
        <v>363214</v>
      </c>
      <c r="C78" s="16">
        <f>SUM('Step 1'!C78:Z78)</f>
        <v>363237</v>
      </c>
      <c r="D78" s="16">
        <f>SUM('Step 1'!D78:AA78)</f>
        <v>363225</v>
      </c>
      <c r="E78" s="16">
        <f>SUM('Step 1'!E78:AB78)</f>
        <v>363188</v>
      </c>
      <c r="F78" s="16">
        <f>SUM('Step 1'!F78:AC78)</f>
        <v>363051</v>
      </c>
      <c r="G78" s="16">
        <f>SUM('Step 1'!G78:AD78)</f>
        <v>362953</v>
      </c>
      <c r="H78" s="16">
        <f>SUM('Step 1'!H78:AE78)</f>
        <v>363103</v>
      </c>
    </row>
    <row r="79" spans="1:8" x14ac:dyDescent="0.25">
      <c r="A79" s="33" t="s">
        <v>119</v>
      </c>
      <c r="B79" s="16">
        <f>SUM('Step 1'!B79:Y79)</f>
        <v>357400</v>
      </c>
      <c r="C79" s="16">
        <f>SUM('Step 1'!C79:Z79)</f>
        <v>357405</v>
      </c>
      <c r="D79" s="16">
        <f>SUM('Step 1'!D79:AA79)</f>
        <v>357380</v>
      </c>
      <c r="E79" s="16">
        <f>SUM('Step 1'!E79:AB79)</f>
        <v>357355</v>
      </c>
      <c r="F79" s="16">
        <f>SUM('Step 1'!F79:AC79)</f>
        <v>357143</v>
      </c>
      <c r="G79" s="16">
        <f>SUM('Step 1'!G79:AD79)</f>
        <v>357003</v>
      </c>
      <c r="H79" s="16">
        <f>SUM('Step 1'!H79:AE79)</f>
        <v>357118</v>
      </c>
    </row>
    <row r="80" spans="1:8" x14ac:dyDescent="0.25">
      <c r="A80" s="33" t="s">
        <v>120</v>
      </c>
      <c r="B80" s="16">
        <f>SUM('Step 1'!B80:Y80)</f>
        <v>641194</v>
      </c>
      <c r="C80" s="16">
        <f>SUM('Step 1'!C80:Z80)</f>
        <v>641085</v>
      </c>
      <c r="D80" s="16">
        <f>SUM('Step 1'!D80:AA80)</f>
        <v>641034</v>
      </c>
      <c r="E80" s="16">
        <f>SUM('Step 1'!E80:AB80)</f>
        <v>641024</v>
      </c>
      <c r="F80" s="16">
        <f>SUM('Step 1'!F80:AC80)</f>
        <v>640696</v>
      </c>
      <c r="G80" s="16">
        <f>SUM('Step 1'!G80:AD80)</f>
        <v>640519</v>
      </c>
      <c r="H80" s="16">
        <f>SUM('Step 1'!H80:AE80)</f>
        <v>640883</v>
      </c>
    </row>
    <row r="81" spans="1:8" x14ac:dyDescent="0.25">
      <c r="A81" s="33" t="s">
        <v>52</v>
      </c>
      <c r="B81" s="16">
        <f>SUM('Step 1'!B81:Y81)</f>
        <v>106517593</v>
      </c>
      <c r="C81" s="16">
        <f>SUM('Step 1'!C81:Z81)</f>
        <v>106516366</v>
      </c>
      <c r="D81" s="16">
        <f>SUM('Step 1'!D81:AA81)</f>
        <v>106517989</v>
      </c>
      <c r="E81" s="16">
        <f>SUM('Step 1'!E81:AB81)</f>
        <v>106515136</v>
      </c>
      <c r="F81" s="16">
        <f>SUM('Step 1'!F81:AC81)</f>
        <v>106469745</v>
      </c>
      <c r="G81" s="16">
        <f>SUM('Step 1'!G81:AD81)</f>
        <v>106443473</v>
      </c>
      <c r="H81" s="16">
        <f>SUM('Step 1'!H81:AE81)</f>
        <v>106471612</v>
      </c>
    </row>
    <row r="82" spans="1:8" x14ac:dyDescent="0.25">
      <c r="A82" s="33" t="s">
        <v>121</v>
      </c>
      <c r="B82" s="16">
        <f>SUM('Step 1'!B82:Y82)</f>
        <v>50407157</v>
      </c>
      <c r="C82" s="16">
        <f>SUM('Step 1'!C82:Z82)</f>
        <v>50407224</v>
      </c>
      <c r="D82" s="16">
        <f>SUM('Step 1'!D82:AA82)</f>
        <v>50408921</v>
      </c>
      <c r="E82" s="16">
        <f>SUM('Step 1'!E82:AB82)</f>
        <v>50408914</v>
      </c>
      <c r="F82" s="16">
        <f>SUM('Step 1'!F82:AC82)</f>
        <v>50384555</v>
      </c>
      <c r="G82" s="16">
        <f>SUM('Step 1'!G82:AD82)</f>
        <v>50369367</v>
      </c>
      <c r="H82" s="16">
        <f>SUM('Step 1'!H82:AE82)</f>
        <v>50379460</v>
      </c>
    </row>
    <row r="83" spans="1:8" x14ac:dyDescent="0.25">
      <c r="A83" s="33" t="s">
        <v>122</v>
      </c>
      <c r="B83" s="16">
        <f>SUM('Step 1'!B83:Y83)</f>
        <v>2760829</v>
      </c>
      <c r="C83" s="16">
        <f>SUM('Step 1'!C83:Z83)</f>
        <v>2760758</v>
      </c>
      <c r="D83" s="16">
        <f>SUM('Step 1'!D83:AA83)</f>
        <v>2760202</v>
      </c>
      <c r="E83" s="16">
        <f>SUM('Step 1'!E83:AB83)</f>
        <v>2759656</v>
      </c>
      <c r="F83" s="16">
        <f>SUM('Step 1'!F83:AC83)</f>
        <v>2757231</v>
      </c>
      <c r="G83" s="16">
        <f>SUM('Step 1'!G83:AD83)</f>
        <v>2755268</v>
      </c>
      <c r="H83" s="16">
        <f>SUM('Step 1'!H83:AE83)</f>
        <v>2754896</v>
      </c>
    </row>
    <row r="84" spans="1:8" x14ac:dyDescent="0.25">
      <c r="A84" s="33" t="s">
        <v>123</v>
      </c>
      <c r="B84" s="16">
        <f>SUM('Step 1'!B84:Y84)</f>
        <v>29377137</v>
      </c>
      <c r="C84" s="16">
        <f>SUM('Step 1'!C84:Z84)</f>
        <v>29378570</v>
      </c>
      <c r="D84" s="16">
        <f>SUM('Step 1'!D84:AA84)</f>
        <v>29376570</v>
      </c>
      <c r="E84" s="16">
        <f>SUM('Step 1'!E84:AB84)</f>
        <v>29372942</v>
      </c>
      <c r="F84" s="16">
        <f>SUM('Step 1'!F84:AC84)</f>
        <v>29356106</v>
      </c>
      <c r="G84" s="16">
        <f>SUM('Step 1'!G84:AD84)</f>
        <v>29343385</v>
      </c>
      <c r="H84" s="16">
        <f>SUM('Step 1'!H84:AE84)</f>
        <v>29343595</v>
      </c>
    </row>
    <row r="85" spans="1:8" x14ac:dyDescent="0.25">
      <c r="A85" s="33" t="s">
        <v>124</v>
      </c>
      <c r="B85" s="16">
        <f>SUM('Step 1'!B85:Y85)</f>
        <v>28784374</v>
      </c>
      <c r="C85" s="16">
        <f>SUM('Step 1'!C85:Z85)</f>
        <v>28785627</v>
      </c>
      <c r="D85" s="16">
        <f>SUM('Step 1'!D85:AA85)</f>
        <v>28783566</v>
      </c>
      <c r="E85" s="16">
        <f>SUM('Step 1'!E85:AB85)</f>
        <v>28779851</v>
      </c>
      <c r="F85" s="16">
        <f>SUM('Step 1'!F85:AC85)</f>
        <v>28763090</v>
      </c>
      <c r="G85" s="16">
        <f>SUM('Step 1'!G85:AD85)</f>
        <v>28750256</v>
      </c>
      <c r="H85" s="16">
        <f>SUM('Step 1'!H85:AE85)</f>
        <v>28750638</v>
      </c>
    </row>
    <row r="86" spans="1:8" x14ac:dyDescent="0.25">
      <c r="A86" s="33" t="s">
        <v>125</v>
      </c>
      <c r="B86" s="16">
        <f>SUM('Step 1'!B86:Y86)</f>
        <v>762083</v>
      </c>
      <c r="C86" s="16">
        <f>SUM('Step 1'!C86:Z86)</f>
        <v>762015</v>
      </c>
      <c r="D86" s="16">
        <f>SUM('Step 1'!D86:AA86)</f>
        <v>762002</v>
      </c>
      <c r="E86" s="16">
        <f>SUM('Step 1'!E86:AB86)</f>
        <v>762002</v>
      </c>
      <c r="F86" s="16">
        <f>SUM('Step 1'!F86:AC86)</f>
        <v>761616</v>
      </c>
      <c r="G86" s="16">
        <f>SUM('Step 1'!G86:AD86)</f>
        <v>761327</v>
      </c>
      <c r="H86" s="16">
        <f>SUM('Step 1'!H86:AE86)</f>
        <v>761357</v>
      </c>
    </row>
    <row r="87" spans="1:8" x14ac:dyDescent="0.25">
      <c r="A87" s="33" t="s">
        <v>126</v>
      </c>
      <c r="B87" s="16">
        <f>SUM('Step 1'!B87:Y87)</f>
        <v>571037</v>
      </c>
      <c r="C87" s="16">
        <f>SUM('Step 1'!C87:Z87)</f>
        <v>571008</v>
      </c>
      <c r="D87" s="16">
        <f>SUM('Step 1'!D87:AA87)</f>
        <v>570993</v>
      </c>
      <c r="E87" s="16">
        <f>SUM('Step 1'!E87:AB87)</f>
        <v>570964</v>
      </c>
      <c r="F87" s="16">
        <f>SUM('Step 1'!F87:AC87)</f>
        <v>570608</v>
      </c>
      <c r="G87" s="16">
        <f>SUM('Step 1'!G87:AD87)</f>
        <v>570406</v>
      </c>
      <c r="H87" s="16">
        <f>SUM('Step 1'!H87:AE87)</f>
        <v>570684</v>
      </c>
    </row>
    <row r="88" spans="1:8" x14ac:dyDescent="0.25">
      <c r="A88" s="33" t="s">
        <v>127</v>
      </c>
      <c r="B88" s="16">
        <f>SUM('Step 1'!B88:Y88)</f>
        <v>350537</v>
      </c>
      <c r="C88" s="16">
        <f>SUM('Step 1'!C88:Z88)</f>
        <v>350591</v>
      </c>
      <c r="D88" s="16">
        <f>SUM('Step 1'!D88:AA88)</f>
        <v>350612</v>
      </c>
      <c r="E88" s="16">
        <f>SUM('Step 1'!E88:AB88)</f>
        <v>350563</v>
      </c>
      <c r="F88" s="16">
        <f>SUM('Step 1'!F88:AC88)</f>
        <v>350342</v>
      </c>
      <c r="G88" s="16">
        <f>SUM('Step 1'!G88:AD88)</f>
        <v>350140</v>
      </c>
      <c r="H88" s="16">
        <f>SUM('Step 1'!H88:AE88)</f>
        <v>350113</v>
      </c>
    </row>
    <row r="89" spans="1:8" x14ac:dyDescent="0.25">
      <c r="A89" s="33" t="s">
        <v>128</v>
      </c>
      <c r="B89" s="16">
        <f>SUM('Step 1'!B89:Y89)</f>
        <v>1102583</v>
      </c>
      <c r="C89" s="16">
        <f>SUM('Step 1'!C89:Z89)</f>
        <v>1104032</v>
      </c>
      <c r="D89" s="16">
        <f>SUM('Step 1'!D89:AA89)</f>
        <v>1105434</v>
      </c>
      <c r="E89" s="16">
        <f>SUM('Step 1'!E89:AB89)</f>
        <v>1106704</v>
      </c>
      <c r="F89" s="16">
        <f>SUM('Step 1'!F89:AC89)</f>
        <v>1107996</v>
      </c>
      <c r="G89" s="16">
        <f>SUM('Step 1'!G89:AD89)</f>
        <v>1110406</v>
      </c>
      <c r="H89" s="16">
        <f>SUM('Step 1'!H89:AE89)</f>
        <v>1111354</v>
      </c>
    </row>
    <row r="90" spans="1:8" x14ac:dyDescent="0.25">
      <c r="A90" s="33" t="s">
        <v>10</v>
      </c>
      <c r="B90" s="16">
        <f>SUM('Step 1'!B90:Y90)</f>
        <v>6422453</v>
      </c>
      <c r="C90" s="16">
        <f>SUM('Step 1'!C90:Z90)</f>
        <v>6422171</v>
      </c>
      <c r="D90" s="16">
        <f>SUM('Step 1'!D90:AA90)</f>
        <v>6421981</v>
      </c>
      <c r="E90" s="16">
        <f>SUM('Step 1'!E90:AB90)</f>
        <v>6421424</v>
      </c>
      <c r="F90" s="16">
        <f>SUM('Step 1'!F90:AC90)</f>
        <v>6417556</v>
      </c>
      <c r="G90" s="16">
        <f>SUM('Step 1'!G90:AD90)</f>
        <v>6414981</v>
      </c>
      <c r="H90" s="16">
        <f>SUM('Step 1'!H90:AE90)</f>
        <v>6415973</v>
      </c>
    </row>
    <row r="91" spans="1:8" x14ac:dyDescent="0.25">
      <c r="A91" s="33" t="s">
        <v>129</v>
      </c>
      <c r="B91" s="16">
        <f>SUM('Step 1'!B91:Y91)</f>
        <v>350500</v>
      </c>
      <c r="C91" s="16">
        <f>SUM('Step 1'!C91:Z91)</f>
        <v>350521</v>
      </c>
      <c r="D91" s="16">
        <f>SUM('Step 1'!D91:AA91)</f>
        <v>350555</v>
      </c>
      <c r="E91" s="16">
        <f>SUM('Step 1'!E91:AB91)</f>
        <v>350555</v>
      </c>
      <c r="F91" s="16">
        <f>SUM('Step 1'!F91:AC91)</f>
        <v>350417</v>
      </c>
      <c r="G91" s="16">
        <f>SUM('Step 1'!G91:AD91)</f>
        <v>350337</v>
      </c>
      <c r="H91" s="16">
        <f>SUM('Step 1'!H91:AE91)</f>
        <v>350339</v>
      </c>
    </row>
    <row r="92" spans="1:8" x14ac:dyDescent="0.25">
      <c r="A92" s="33" t="s">
        <v>130</v>
      </c>
      <c r="B92" s="16">
        <f>SUM('Step 1'!B92:Y92)</f>
        <v>876906</v>
      </c>
      <c r="C92" s="16">
        <f>SUM('Step 1'!C92:Z92)</f>
        <v>876942</v>
      </c>
      <c r="D92" s="16">
        <f>SUM('Step 1'!D92:AA92)</f>
        <v>876896</v>
      </c>
      <c r="E92" s="16">
        <f>SUM('Step 1'!E92:AB92)</f>
        <v>876882</v>
      </c>
      <c r="F92" s="16">
        <f>SUM('Step 1'!F92:AC92)</f>
        <v>876334</v>
      </c>
      <c r="G92" s="16">
        <f>SUM('Step 1'!G92:AD92)</f>
        <v>876177</v>
      </c>
      <c r="H92" s="16">
        <f>SUM('Step 1'!H92:AE92)</f>
        <v>876532</v>
      </c>
    </row>
    <row r="93" spans="1:8" x14ac:dyDescent="0.25">
      <c r="A93" s="33" t="s">
        <v>131</v>
      </c>
      <c r="B93" s="16">
        <f>SUM('Step 1'!B93:Y93)</f>
        <v>300641</v>
      </c>
      <c r="C93" s="16">
        <f>SUM('Step 1'!C93:Z93)</f>
        <v>300646</v>
      </c>
      <c r="D93" s="16">
        <f>SUM('Step 1'!D93:AA93)</f>
        <v>300674</v>
      </c>
      <c r="E93" s="16">
        <f>SUM('Step 1'!E93:AB93)</f>
        <v>300636</v>
      </c>
      <c r="F93" s="16">
        <f>SUM('Step 1'!F93:AC93)</f>
        <v>300497</v>
      </c>
      <c r="G93" s="16">
        <f>SUM('Step 1'!G93:AD93)</f>
        <v>300399</v>
      </c>
      <c r="H93" s="16">
        <f>SUM('Step 1'!H93:AE93)</f>
        <v>300486</v>
      </c>
    </row>
    <row r="94" spans="1:8" x14ac:dyDescent="0.25">
      <c r="A94" s="33" t="s">
        <v>132</v>
      </c>
      <c r="B94" s="16">
        <f>SUM('Step 1'!B94:Y94)</f>
        <v>659318</v>
      </c>
      <c r="C94" s="16">
        <f>SUM('Step 1'!C94:Z94)</f>
        <v>659375</v>
      </c>
      <c r="D94" s="16">
        <f>SUM('Step 1'!D94:AA94)</f>
        <v>659338</v>
      </c>
      <c r="E94" s="16">
        <f>SUM('Step 1'!E94:AB94)</f>
        <v>659305</v>
      </c>
      <c r="F94" s="16">
        <f>SUM('Step 1'!F94:AC94)</f>
        <v>658978</v>
      </c>
      <c r="G94" s="16">
        <f>SUM('Step 1'!G94:AD94)</f>
        <v>658719</v>
      </c>
      <c r="H94" s="16">
        <f>SUM('Step 1'!H94:AE94)</f>
        <v>658938</v>
      </c>
    </row>
    <row r="95" spans="1:8" x14ac:dyDescent="0.25">
      <c r="A95" s="33" t="s">
        <v>11</v>
      </c>
      <c r="B95" s="16">
        <f>SUM('Step 1'!B95:Y95)</f>
        <v>5766948</v>
      </c>
      <c r="C95" s="16">
        <f>SUM('Step 1'!C95:Z95)</f>
        <v>5766645</v>
      </c>
      <c r="D95" s="16">
        <f>SUM('Step 1'!D95:AA95)</f>
        <v>5766626</v>
      </c>
      <c r="E95" s="16">
        <f>SUM('Step 1'!E95:AB95)</f>
        <v>5766367</v>
      </c>
      <c r="F95" s="16">
        <f>SUM('Step 1'!F95:AC95)</f>
        <v>5762992</v>
      </c>
      <c r="G95" s="16">
        <f>SUM('Step 1'!G95:AD95)</f>
        <v>5760642</v>
      </c>
      <c r="H95" s="16">
        <f>SUM('Step 1'!H95:AE95)</f>
        <v>5761539</v>
      </c>
    </row>
    <row r="96" spans="1:8" x14ac:dyDescent="0.25">
      <c r="A96" s="33" t="s">
        <v>133</v>
      </c>
      <c r="B96" s="16">
        <f>SUM('Step 1'!B96:Y96)</f>
        <v>692303</v>
      </c>
      <c r="C96" s="16">
        <f>SUM('Step 1'!C96:Z96)</f>
        <v>692103</v>
      </c>
      <c r="D96" s="16">
        <f>SUM('Step 1'!D96:AA96)</f>
        <v>691932</v>
      </c>
      <c r="E96" s="16">
        <f>SUM('Step 1'!E96:AB96)</f>
        <v>691720</v>
      </c>
      <c r="F96" s="16">
        <f>SUM('Step 1'!F96:AC96)</f>
        <v>690991</v>
      </c>
      <c r="G96" s="16">
        <f>SUM('Step 1'!G96:AD96)</f>
        <v>690521</v>
      </c>
      <c r="H96" s="16">
        <f>SUM('Step 1'!H96:AE96)</f>
        <v>690587</v>
      </c>
    </row>
    <row r="97" spans="1:8" x14ac:dyDescent="0.25">
      <c r="A97" s="33" t="s">
        <v>134</v>
      </c>
      <c r="B97" s="16">
        <f>SUM('Step 1'!B97:Y97)</f>
        <v>1443758</v>
      </c>
      <c r="C97" s="16">
        <f>SUM('Step 1'!C97:Z97)</f>
        <v>1443539</v>
      </c>
      <c r="D97" s="16">
        <f>SUM('Step 1'!D97:AA97)</f>
        <v>1443336</v>
      </c>
      <c r="E97" s="16">
        <f>SUM('Step 1'!E97:AB97)</f>
        <v>1443110</v>
      </c>
      <c r="F97" s="16">
        <f>SUM('Step 1'!F97:AC97)</f>
        <v>1442013</v>
      </c>
      <c r="G97" s="16">
        <f>SUM('Step 1'!G97:AD97)</f>
        <v>1441137</v>
      </c>
      <c r="H97" s="16">
        <f>SUM('Step 1'!H97:AE97)</f>
        <v>1441165</v>
      </c>
    </row>
    <row r="98" spans="1:8" x14ac:dyDescent="0.25">
      <c r="A98" s="33" t="s">
        <v>135</v>
      </c>
      <c r="B98" s="16">
        <f>SUM('Step 1'!B98:Y98)</f>
        <v>280499</v>
      </c>
      <c r="C98" s="16">
        <f>SUM('Step 1'!C98:Z98)</f>
        <v>280343</v>
      </c>
      <c r="D98" s="16">
        <f>SUM('Step 1'!D98:AA98)</f>
        <v>280290</v>
      </c>
      <c r="E98" s="16">
        <f>SUM('Step 1'!E98:AB98)</f>
        <v>280179</v>
      </c>
      <c r="F98" s="16">
        <f>SUM('Step 1'!F98:AC98)</f>
        <v>280034</v>
      </c>
      <c r="G98" s="16">
        <f>SUM('Step 1'!G98:AD98)</f>
        <v>279873</v>
      </c>
      <c r="H98" s="16">
        <f>SUM('Step 1'!H98:AE98)</f>
        <v>280078</v>
      </c>
    </row>
    <row r="99" spans="1:8" x14ac:dyDescent="0.25">
      <c r="A99" s="33" t="s">
        <v>136</v>
      </c>
      <c r="B99" s="16">
        <f>SUM('Step 1'!B99:Y99)</f>
        <v>441811</v>
      </c>
      <c r="C99" s="16">
        <f>SUM('Step 1'!C99:Z99)</f>
        <v>441594</v>
      </c>
      <c r="D99" s="16">
        <f>SUM('Step 1'!D99:AA99)</f>
        <v>441473</v>
      </c>
      <c r="E99" s="16">
        <f>SUM('Step 1'!E99:AB99)</f>
        <v>441362</v>
      </c>
      <c r="F99" s="16">
        <f>SUM('Step 1'!F99:AC99)</f>
        <v>441074</v>
      </c>
      <c r="G99" s="16">
        <f>SUM('Step 1'!G99:AD99)</f>
        <v>440823</v>
      </c>
      <c r="H99" s="16">
        <f>SUM('Step 1'!H99:AE99)</f>
        <v>441186</v>
      </c>
    </row>
    <row r="100" spans="1:8" x14ac:dyDescent="0.25">
      <c r="A100" s="33" t="s">
        <v>137</v>
      </c>
      <c r="B100" s="16">
        <f>SUM('Step 1'!B100:Y100)</f>
        <v>593358</v>
      </c>
      <c r="C100" s="16">
        <f>SUM('Step 1'!C100:Z100)</f>
        <v>593223</v>
      </c>
      <c r="D100" s="16">
        <f>SUM('Step 1'!D100:AA100)</f>
        <v>593096</v>
      </c>
      <c r="E100" s="16">
        <f>SUM('Step 1'!E100:AB100)</f>
        <v>592991</v>
      </c>
      <c r="F100" s="16">
        <f>SUM('Step 1'!F100:AC100)</f>
        <v>592302</v>
      </c>
      <c r="G100" s="16">
        <f>SUM('Step 1'!G100:AD100)</f>
        <v>591977</v>
      </c>
      <c r="H100" s="16">
        <f>SUM('Step 1'!H100:AE100)</f>
        <v>592138</v>
      </c>
    </row>
    <row r="101" spans="1:8" x14ac:dyDescent="0.25">
      <c r="A101" s="33" t="s">
        <v>138</v>
      </c>
      <c r="B101" s="16">
        <f>SUM('Step 1'!B101:Y101)</f>
        <v>713011</v>
      </c>
      <c r="C101" s="16">
        <f>SUM('Step 1'!C101:Z101)</f>
        <v>713004</v>
      </c>
      <c r="D101" s="16">
        <f>SUM('Step 1'!D101:AA101)</f>
        <v>712984</v>
      </c>
      <c r="E101" s="16">
        <f>SUM('Step 1'!E101:AB101)</f>
        <v>713014</v>
      </c>
      <c r="F101" s="16">
        <f>SUM('Step 1'!F101:AC101)</f>
        <v>712659</v>
      </c>
      <c r="G101" s="16">
        <f>SUM('Step 1'!G101:AD101)</f>
        <v>712504</v>
      </c>
      <c r="H101" s="16">
        <f>SUM('Step 1'!H101:AE101)</f>
        <v>712830</v>
      </c>
    </row>
    <row r="102" spans="1:8" x14ac:dyDescent="0.25">
      <c r="A102" s="33" t="s">
        <v>139</v>
      </c>
      <c r="B102" s="16">
        <f>SUM('Step 1'!B102:Y102)</f>
        <v>634948</v>
      </c>
      <c r="C102" s="16">
        <f>SUM('Step 1'!C102:Z102)</f>
        <v>635000</v>
      </c>
      <c r="D102" s="16">
        <f>SUM('Step 1'!D102:AA102)</f>
        <v>634956</v>
      </c>
      <c r="E102" s="16">
        <f>SUM('Step 1'!E102:AB102)</f>
        <v>634912</v>
      </c>
      <c r="F102" s="16">
        <f>SUM('Step 1'!F102:AC102)</f>
        <v>634340</v>
      </c>
      <c r="G102" s="16">
        <f>SUM('Step 1'!G102:AD102)</f>
        <v>633980</v>
      </c>
      <c r="H102" s="16">
        <f>SUM('Step 1'!H102:AE102)</f>
        <v>633878</v>
      </c>
    </row>
    <row r="103" spans="1:8" x14ac:dyDescent="0.25">
      <c r="A103" s="33" t="s">
        <v>140</v>
      </c>
      <c r="B103" s="16">
        <f>SUM('Step 1'!B103:Y103)</f>
        <v>395396</v>
      </c>
      <c r="C103" s="16">
        <f>SUM('Step 1'!C103:Z103)</f>
        <v>395635</v>
      </c>
      <c r="D103" s="16">
        <f>SUM('Step 1'!D103:AA103)</f>
        <v>395920</v>
      </c>
      <c r="E103" s="16">
        <f>SUM('Step 1'!E103:AB103)</f>
        <v>396287</v>
      </c>
      <c r="F103" s="16">
        <f>SUM('Step 1'!F103:AC103)</f>
        <v>396671</v>
      </c>
      <c r="G103" s="16">
        <f>SUM('Step 1'!G103:AD103)</f>
        <v>397080</v>
      </c>
      <c r="H103" s="16">
        <f>SUM('Step 1'!H103:AE103)</f>
        <v>397308</v>
      </c>
    </row>
    <row r="104" spans="1:8" x14ac:dyDescent="0.25">
      <c r="A104" s="33" t="s">
        <v>141</v>
      </c>
      <c r="B104" s="16">
        <f>SUM('Step 1'!B104:Y104)</f>
        <v>353131</v>
      </c>
      <c r="C104" s="16">
        <f>SUM('Step 1'!C104:Z104)</f>
        <v>353139</v>
      </c>
      <c r="D104" s="16">
        <f>SUM('Step 1'!D104:AA104)</f>
        <v>353145</v>
      </c>
      <c r="E104" s="16">
        <f>SUM('Step 1'!E104:AB104)</f>
        <v>353121</v>
      </c>
      <c r="F104" s="16">
        <f>SUM('Step 1'!F104:AC104)</f>
        <v>352871</v>
      </c>
      <c r="G104" s="16">
        <f>SUM('Step 1'!G104:AD104)</f>
        <v>352649</v>
      </c>
      <c r="H104" s="16">
        <f>SUM('Step 1'!H104:AE104)</f>
        <v>352404</v>
      </c>
    </row>
    <row r="105" spans="1:8" x14ac:dyDescent="0.25">
      <c r="A105" s="33" t="s">
        <v>142</v>
      </c>
      <c r="B105" s="16">
        <f>SUM('Step 1'!B105:Y105)</f>
        <v>321771</v>
      </c>
      <c r="C105" s="16">
        <f>SUM('Step 1'!C105:Z105)</f>
        <v>321759</v>
      </c>
      <c r="D105" s="16">
        <f>SUM('Step 1'!D105:AA105)</f>
        <v>321746</v>
      </c>
      <c r="E105" s="16">
        <f>SUM('Step 1'!E105:AB105)</f>
        <v>321733</v>
      </c>
      <c r="F105" s="16">
        <f>SUM('Step 1'!F105:AC105)</f>
        <v>321594</v>
      </c>
      <c r="G105" s="16">
        <f>SUM('Step 1'!G105:AD105)</f>
        <v>321494</v>
      </c>
      <c r="H105" s="16">
        <f>SUM('Step 1'!H105:AE105)</f>
        <v>321597</v>
      </c>
    </row>
    <row r="106" spans="1:8" x14ac:dyDescent="0.25">
      <c r="A106" s="33" t="s">
        <v>143</v>
      </c>
      <c r="B106" s="16">
        <f>SUM('Step 1'!B106:Y106)</f>
        <v>279389</v>
      </c>
      <c r="C106" s="16">
        <f>SUM('Step 1'!C106:Z106)</f>
        <v>279405</v>
      </c>
      <c r="D106" s="16">
        <f>SUM('Step 1'!D106:AA106)</f>
        <v>279435</v>
      </c>
      <c r="E106" s="16">
        <f>SUM('Step 1'!E106:AB106)</f>
        <v>279443</v>
      </c>
      <c r="F106" s="16">
        <f>SUM('Step 1'!F106:AC106)</f>
        <v>279347</v>
      </c>
      <c r="G106" s="16">
        <f>SUM('Step 1'!G106:AD106)</f>
        <v>279255</v>
      </c>
      <c r="H106" s="16">
        <f>SUM('Step 1'!H106:AE106)</f>
        <v>279329</v>
      </c>
    </row>
    <row r="107" spans="1:8" x14ac:dyDescent="0.25">
      <c r="A107" s="33" t="s">
        <v>144</v>
      </c>
      <c r="B107" s="16">
        <f>SUM('Step 1'!B107:Y107)</f>
        <v>328247</v>
      </c>
      <c r="C107" s="16">
        <f>SUM('Step 1'!C107:Z107)</f>
        <v>328261</v>
      </c>
      <c r="D107" s="16">
        <f>SUM('Step 1'!D107:AA107)</f>
        <v>328251</v>
      </c>
      <c r="E107" s="16">
        <f>SUM('Step 1'!E107:AB107)</f>
        <v>328199</v>
      </c>
      <c r="F107" s="16">
        <f>SUM('Step 1'!F107:AC107)</f>
        <v>328020</v>
      </c>
      <c r="G107" s="16">
        <f>SUM('Step 1'!G107:AD107)</f>
        <v>327884</v>
      </c>
      <c r="H107" s="16">
        <f>SUM('Step 1'!H107:AE107)</f>
        <v>327545</v>
      </c>
    </row>
    <row r="108" spans="1:8" x14ac:dyDescent="0.25">
      <c r="A108" s="33" t="s">
        <v>12</v>
      </c>
      <c r="B108" s="16">
        <f>SUM('Step 1'!B108:Y108)</f>
        <v>695804</v>
      </c>
      <c r="C108" s="16">
        <f>SUM('Step 1'!C108:Z108)</f>
        <v>695315</v>
      </c>
      <c r="D108" s="16">
        <f>SUM('Step 1'!D108:AA108)</f>
        <v>694977</v>
      </c>
      <c r="E108" s="16">
        <f>SUM('Step 1'!E108:AB108)</f>
        <v>694568</v>
      </c>
      <c r="F108" s="16">
        <f>SUM('Step 1'!F108:AC108)</f>
        <v>694492</v>
      </c>
      <c r="G108" s="16">
        <f>SUM('Step 1'!G108:AD108)</f>
        <v>694961</v>
      </c>
      <c r="H108" s="16">
        <f>SUM('Step 1'!H108:AE108)</f>
        <v>695527</v>
      </c>
    </row>
    <row r="109" spans="1:8" x14ac:dyDescent="0.25">
      <c r="A109" s="33" t="s">
        <v>145</v>
      </c>
      <c r="B109" s="16">
        <f>SUM('Step 1'!B109:Y109)</f>
        <v>574366</v>
      </c>
      <c r="C109" s="16">
        <f>SUM('Step 1'!C109:Z109)</f>
        <v>574330</v>
      </c>
      <c r="D109" s="16">
        <f>SUM('Step 1'!D109:AA109)</f>
        <v>574275</v>
      </c>
      <c r="E109" s="16">
        <f>SUM('Step 1'!E109:AB109)</f>
        <v>574233</v>
      </c>
      <c r="F109" s="16">
        <f>SUM('Step 1'!F109:AC109)</f>
        <v>573920</v>
      </c>
      <c r="G109" s="16">
        <f>SUM('Step 1'!G109:AD109)</f>
        <v>573746</v>
      </c>
      <c r="H109" s="16">
        <f>SUM('Step 1'!H109:AE109)</f>
        <v>573928</v>
      </c>
    </row>
    <row r="110" spans="1:8" x14ac:dyDescent="0.25">
      <c r="A110" s="33" t="s">
        <v>146</v>
      </c>
      <c r="B110" s="16">
        <f>SUM('Step 1'!B110:Y110)</f>
        <v>4073739</v>
      </c>
      <c r="C110" s="16">
        <f>SUM('Step 1'!C110:Z110)</f>
        <v>4074030</v>
      </c>
      <c r="D110" s="16">
        <f>SUM('Step 1'!D110:AA110)</f>
        <v>4073935</v>
      </c>
      <c r="E110" s="16">
        <f>SUM('Step 1'!E110:AB110)</f>
        <v>4073624</v>
      </c>
      <c r="F110" s="16">
        <f>SUM('Step 1'!F110:AC110)</f>
        <v>4071578</v>
      </c>
      <c r="G110" s="16">
        <f>SUM('Step 1'!G110:AD110)</f>
        <v>4070269</v>
      </c>
      <c r="H110" s="16">
        <f>SUM('Step 1'!H110:AE110)</f>
        <v>4071053</v>
      </c>
    </row>
    <row r="111" spans="1:8" x14ac:dyDescent="0.25">
      <c r="A111" s="33" t="s">
        <v>147</v>
      </c>
      <c r="B111" s="16">
        <f>SUM('Step 1'!B111:Y111)</f>
        <v>602871</v>
      </c>
      <c r="C111" s="16">
        <f>SUM('Step 1'!C111:Z111)</f>
        <v>602868</v>
      </c>
      <c r="D111" s="16">
        <f>SUM('Step 1'!D111:AA111)</f>
        <v>602872</v>
      </c>
      <c r="E111" s="16">
        <f>SUM('Step 1'!E111:AB111)</f>
        <v>602883</v>
      </c>
      <c r="F111" s="16">
        <f>SUM('Step 1'!F111:AC111)</f>
        <v>602639</v>
      </c>
      <c r="G111" s="16">
        <f>SUM('Step 1'!G111:AD111)</f>
        <v>602600</v>
      </c>
      <c r="H111" s="16">
        <f>SUM('Step 1'!H111:AE111)</f>
        <v>602599</v>
      </c>
    </row>
    <row r="112" spans="1:8" x14ac:dyDescent="0.25">
      <c r="A112" s="33" t="s">
        <v>148</v>
      </c>
      <c r="B112" s="16">
        <f>SUM('Step 1'!B112:Y112)</f>
        <v>312324</v>
      </c>
      <c r="C112" s="16">
        <f>SUM('Step 1'!C112:Z112)</f>
        <v>312321</v>
      </c>
      <c r="D112" s="16">
        <f>SUM('Step 1'!D112:AA112)</f>
        <v>312359</v>
      </c>
      <c r="E112" s="16">
        <f>SUM('Step 1'!E112:AB112)</f>
        <v>312381</v>
      </c>
      <c r="F112" s="16">
        <f>SUM('Step 1'!F112:AC112)</f>
        <v>312180</v>
      </c>
      <c r="G112" s="16">
        <f>SUM('Step 1'!G112:AD112)</f>
        <v>312055</v>
      </c>
      <c r="H112" s="16">
        <f>SUM('Step 1'!H112:AE112)</f>
        <v>312091</v>
      </c>
    </row>
    <row r="113" spans="1:8" x14ac:dyDescent="0.25">
      <c r="A113" s="33" t="s">
        <v>149</v>
      </c>
      <c r="B113" s="16">
        <f>SUM('Step 1'!B113:Y113)</f>
        <v>1749039</v>
      </c>
      <c r="C113" s="16">
        <f>SUM('Step 1'!C113:Z113)</f>
        <v>1748968</v>
      </c>
      <c r="D113" s="16">
        <f>SUM('Step 1'!D113:AA113)</f>
        <v>1748699</v>
      </c>
      <c r="E113" s="16">
        <f>SUM('Step 1'!E113:AB113)</f>
        <v>1748189</v>
      </c>
      <c r="F113" s="16">
        <f>SUM('Step 1'!F113:AC113)</f>
        <v>1747296</v>
      </c>
      <c r="G113" s="16">
        <f>SUM('Step 1'!G113:AD113)</f>
        <v>1746703</v>
      </c>
      <c r="H113" s="16">
        <f>SUM('Step 1'!H113:AE113)</f>
        <v>1747524</v>
      </c>
    </row>
    <row r="114" spans="1:8" x14ac:dyDescent="0.25">
      <c r="A114" s="33" t="s">
        <v>150</v>
      </c>
      <c r="B114" s="16">
        <f>SUM('Step 1'!B114:Y114)</f>
        <v>476804</v>
      </c>
      <c r="C114" s="16">
        <f>SUM('Step 1'!C114:Z114)</f>
        <v>476808</v>
      </c>
      <c r="D114" s="16">
        <f>SUM('Step 1'!D114:AA114)</f>
        <v>476871</v>
      </c>
      <c r="E114" s="16">
        <f>SUM('Step 1'!E114:AB114)</f>
        <v>476954</v>
      </c>
      <c r="F114" s="16">
        <f>SUM('Step 1'!F114:AC114)</f>
        <v>476799</v>
      </c>
      <c r="G114" s="16">
        <f>SUM('Step 1'!G114:AD114)</f>
        <v>476704</v>
      </c>
      <c r="H114" s="16">
        <f>SUM('Step 1'!H114:AE114)</f>
        <v>476802</v>
      </c>
    </row>
    <row r="115" spans="1:8" x14ac:dyDescent="0.25">
      <c r="A115" s="33" t="s">
        <v>151</v>
      </c>
      <c r="B115" s="16">
        <f>SUM('Step 1'!B115:Y115)</f>
        <v>1159895</v>
      </c>
      <c r="C115" s="16">
        <f>SUM('Step 1'!C115:Z115)</f>
        <v>1159868</v>
      </c>
      <c r="D115" s="16">
        <f>SUM('Step 1'!D115:AA115)</f>
        <v>1159758</v>
      </c>
      <c r="E115" s="16">
        <f>SUM('Step 1'!E115:AB115)</f>
        <v>1159611</v>
      </c>
      <c r="F115" s="16">
        <f>SUM('Step 1'!F115:AC115)</f>
        <v>1159085</v>
      </c>
      <c r="G115" s="16">
        <f>SUM('Step 1'!G115:AD115)</f>
        <v>1158804</v>
      </c>
      <c r="H115" s="16">
        <f>SUM('Step 1'!H115:AE115)</f>
        <v>1158884</v>
      </c>
    </row>
    <row r="116" spans="1:8" x14ac:dyDescent="0.25">
      <c r="A116" s="33" t="s">
        <v>152</v>
      </c>
      <c r="B116" s="16">
        <f>SUM('Step 1'!B116:Y116)</f>
        <v>920820</v>
      </c>
      <c r="C116" s="16">
        <f>SUM('Step 1'!C116:Z116)</f>
        <v>921446</v>
      </c>
      <c r="D116" s="16">
        <f>SUM('Step 1'!D116:AA116)</f>
        <v>922010</v>
      </c>
      <c r="E116" s="16">
        <f>SUM('Step 1'!E116:AB116)</f>
        <v>922567</v>
      </c>
      <c r="F116" s="16">
        <f>SUM('Step 1'!F116:AC116)</f>
        <v>922992</v>
      </c>
      <c r="G116" s="16">
        <f>SUM('Step 1'!G116:AD116)</f>
        <v>923637</v>
      </c>
      <c r="H116" s="16">
        <f>SUM('Step 1'!H116:AE116)</f>
        <v>924218</v>
      </c>
    </row>
    <row r="117" spans="1:8" x14ac:dyDescent="0.25">
      <c r="A117" s="33" t="s">
        <v>153</v>
      </c>
      <c r="B117" s="16">
        <f>SUM('Step 1'!B117:Y117)</f>
        <v>4704893</v>
      </c>
      <c r="C117" s="16">
        <f>SUM('Step 1'!C117:Z117)</f>
        <v>4708351</v>
      </c>
      <c r="D117" s="16">
        <f>SUM('Step 1'!D117:AA117)</f>
        <v>4711815</v>
      </c>
      <c r="E117" s="16">
        <f>SUM('Step 1'!E117:AB117)</f>
        <v>4715903</v>
      </c>
      <c r="F117" s="16">
        <f>SUM('Step 1'!F117:AC117)</f>
        <v>4719656</v>
      </c>
      <c r="G117" s="16">
        <f>SUM('Step 1'!G117:AD117)</f>
        <v>4724009</v>
      </c>
      <c r="H117" s="16">
        <f>SUM('Step 1'!H117:AE117)</f>
        <v>4728187</v>
      </c>
    </row>
    <row r="118" spans="1:8" x14ac:dyDescent="0.25">
      <c r="A118" s="33" t="s">
        <v>154</v>
      </c>
      <c r="B118" s="16">
        <f>SUM('Step 1'!B118:Y118)</f>
        <v>823131</v>
      </c>
      <c r="C118" s="16">
        <f>SUM('Step 1'!C118:Z118)</f>
        <v>823068</v>
      </c>
      <c r="D118" s="16">
        <f>SUM('Step 1'!D118:AA118)</f>
        <v>823054</v>
      </c>
      <c r="E118" s="16">
        <f>SUM('Step 1'!E118:AB118)</f>
        <v>822963</v>
      </c>
      <c r="F118" s="16">
        <f>SUM('Step 1'!F118:AC118)</f>
        <v>822431</v>
      </c>
      <c r="G118" s="16">
        <f>SUM('Step 1'!G118:AD118)</f>
        <v>821972</v>
      </c>
      <c r="H118" s="16">
        <f>SUM('Step 1'!H118:AE118)</f>
        <v>821889</v>
      </c>
    </row>
    <row r="119" spans="1:8" x14ac:dyDescent="0.25">
      <c r="A119" s="33" t="s">
        <v>13</v>
      </c>
      <c r="B119" s="16">
        <f>SUM('Step 1'!B119:Y119)</f>
        <v>6569794</v>
      </c>
      <c r="C119" s="16">
        <f>SUM('Step 1'!C119:Z119)</f>
        <v>6570078</v>
      </c>
      <c r="D119" s="16">
        <f>SUM('Step 1'!D119:AA119)</f>
        <v>6569616</v>
      </c>
      <c r="E119" s="16">
        <f>SUM('Step 1'!E119:AB119)</f>
        <v>6569059</v>
      </c>
      <c r="F119" s="16">
        <f>SUM('Step 1'!F119:AC119)</f>
        <v>6565025</v>
      </c>
      <c r="G119" s="16">
        <f>SUM('Step 1'!G119:AD119)</f>
        <v>6561743</v>
      </c>
      <c r="H119" s="16">
        <f>SUM('Step 1'!H119:AE119)</f>
        <v>6560421</v>
      </c>
    </row>
    <row r="120" spans="1:8" x14ac:dyDescent="0.25">
      <c r="A120" s="33" t="s">
        <v>155</v>
      </c>
      <c r="B120" s="16">
        <f>SUM('Step 1'!B120:Y120)</f>
        <v>695449</v>
      </c>
      <c r="C120" s="16">
        <f>SUM('Step 1'!C120:Z120)</f>
        <v>695443</v>
      </c>
      <c r="D120" s="16">
        <f>SUM('Step 1'!D120:AA120)</f>
        <v>695370</v>
      </c>
      <c r="E120" s="16">
        <f>SUM('Step 1'!E120:AB120)</f>
        <v>695223</v>
      </c>
      <c r="F120" s="16">
        <f>SUM('Step 1'!F120:AC120)</f>
        <v>694834</v>
      </c>
      <c r="G120" s="16">
        <f>SUM('Step 1'!G120:AD120)</f>
        <v>694536</v>
      </c>
      <c r="H120" s="16">
        <f>SUM('Step 1'!H120:AE120)</f>
        <v>694538</v>
      </c>
    </row>
    <row r="121" spans="1:8" x14ac:dyDescent="0.25">
      <c r="A121" s="33" t="s">
        <v>156</v>
      </c>
      <c r="B121" s="16">
        <f>SUM('Step 1'!B121:Y121)</f>
        <v>285388</v>
      </c>
      <c r="C121" s="16">
        <f>SUM('Step 1'!C121:Z121)</f>
        <v>285338</v>
      </c>
      <c r="D121" s="16">
        <f>SUM('Step 1'!D121:AA121)</f>
        <v>285262</v>
      </c>
      <c r="E121" s="16">
        <f>SUM('Step 1'!E121:AB121)</f>
        <v>285167</v>
      </c>
      <c r="F121" s="16">
        <f>SUM('Step 1'!F121:AC121)</f>
        <v>285017</v>
      </c>
      <c r="G121" s="16">
        <f>SUM('Step 1'!G121:AD121)</f>
        <v>284912</v>
      </c>
      <c r="H121" s="16">
        <f>SUM('Step 1'!H121:AE121)</f>
        <v>285087</v>
      </c>
    </row>
    <row r="122" spans="1:8" x14ac:dyDescent="0.25">
      <c r="A122" s="33" t="s">
        <v>157</v>
      </c>
      <c r="B122" s="16">
        <f>SUM('Step 1'!B122:Y122)</f>
        <v>662632</v>
      </c>
      <c r="C122" s="16">
        <f>SUM('Step 1'!C122:Z122)</f>
        <v>662349</v>
      </c>
      <c r="D122" s="16">
        <f>SUM('Step 1'!D122:AA122)</f>
        <v>662096</v>
      </c>
      <c r="E122" s="16">
        <f>SUM('Step 1'!E122:AB122)</f>
        <v>661671</v>
      </c>
      <c r="F122" s="16">
        <f>SUM('Step 1'!F122:AC122)</f>
        <v>661572</v>
      </c>
      <c r="G122" s="16">
        <f>SUM('Step 1'!G122:AD122)</f>
        <v>661960</v>
      </c>
      <c r="H122" s="16">
        <f>SUM('Step 1'!H122:AE122)</f>
        <v>661804</v>
      </c>
    </row>
    <row r="123" spans="1:8" x14ac:dyDescent="0.25">
      <c r="A123" s="33" t="s">
        <v>158</v>
      </c>
      <c r="B123" s="16">
        <f>SUM('Step 1'!B123:Y123)</f>
        <v>1554939</v>
      </c>
      <c r="C123" s="16">
        <f>SUM('Step 1'!C123:Z123)</f>
        <v>1554040</v>
      </c>
      <c r="D123" s="16">
        <f>SUM('Step 1'!D123:AA123)</f>
        <v>1553307</v>
      </c>
      <c r="E123" s="16">
        <f>SUM('Step 1'!E123:AB123)</f>
        <v>1552213</v>
      </c>
      <c r="F123" s="16">
        <f>SUM('Step 1'!F123:AC123)</f>
        <v>1552006</v>
      </c>
      <c r="G123" s="16">
        <f>SUM('Step 1'!G123:AD123)</f>
        <v>1552991</v>
      </c>
      <c r="H123" s="16">
        <f>SUM('Step 1'!H123:AE123)</f>
        <v>1553193</v>
      </c>
    </row>
    <row r="124" spans="1:8" x14ac:dyDescent="0.25">
      <c r="A124" s="33" t="s">
        <v>159</v>
      </c>
      <c r="B124" s="16">
        <f>SUM('Step 1'!B124:Y124)</f>
        <v>352442</v>
      </c>
      <c r="C124" s="16">
        <f>SUM('Step 1'!C124:Z124)</f>
        <v>352256</v>
      </c>
      <c r="D124" s="16">
        <f>SUM('Step 1'!D124:AA124)</f>
        <v>352152</v>
      </c>
      <c r="E124" s="16">
        <f>SUM('Step 1'!E124:AB124)</f>
        <v>352036</v>
      </c>
      <c r="F124" s="16">
        <f>SUM('Step 1'!F124:AC124)</f>
        <v>351869</v>
      </c>
      <c r="G124" s="16">
        <f>SUM('Step 1'!G124:AD124)</f>
        <v>351727</v>
      </c>
      <c r="H124" s="16">
        <f>SUM('Step 1'!H124:AE124)</f>
        <v>351961</v>
      </c>
    </row>
    <row r="125" spans="1:8" x14ac:dyDescent="0.25">
      <c r="A125" s="33" t="s">
        <v>160</v>
      </c>
      <c r="B125" s="16">
        <f>SUM('Step 1'!B125:Y125)</f>
        <v>319219</v>
      </c>
      <c r="C125" s="16">
        <f>SUM('Step 1'!C125:Z125)</f>
        <v>319176</v>
      </c>
      <c r="D125" s="16">
        <f>SUM('Step 1'!D125:AA125)</f>
        <v>319162</v>
      </c>
      <c r="E125" s="16">
        <f>SUM('Step 1'!E125:AB125)</f>
        <v>319137</v>
      </c>
      <c r="F125" s="16">
        <f>SUM('Step 1'!F125:AC125)</f>
        <v>319023</v>
      </c>
      <c r="G125" s="16">
        <f>SUM('Step 1'!G125:AD125)</f>
        <v>318971</v>
      </c>
      <c r="H125" s="16">
        <f>SUM('Step 1'!H125:AE125)</f>
        <v>319245</v>
      </c>
    </row>
    <row r="126" spans="1:8" x14ac:dyDescent="0.25">
      <c r="A126" s="33" t="s">
        <v>161</v>
      </c>
      <c r="B126" s="16">
        <f>SUM('Step 1'!B126:Y126)</f>
        <v>1331379</v>
      </c>
      <c r="C126" s="16">
        <f>SUM('Step 1'!C126:Z126)</f>
        <v>1330792</v>
      </c>
      <c r="D126" s="16">
        <f>SUM('Step 1'!D126:AA126)</f>
        <v>1330619</v>
      </c>
      <c r="E126" s="16">
        <f>SUM('Step 1'!E126:AB126)</f>
        <v>1330249</v>
      </c>
      <c r="F126" s="16">
        <f>SUM('Step 1'!F126:AC126)</f>
        <v>1329961</v>
      </c>
      <c r="G126" s="16">
        <f>SUM('Step 1'!G126:AD126)</f>
        <v>1330332</v>
      </c>
      <c r="H126" s="16">
        <f>SUM('Step 1'!H126:AE126)</f>
        <v>1331397</v>
      </c>
    </row>
    <row r="127" spans="1:8" x14ac:dyDescent="0.25">
      <c r="A127" s="33" t="s">
        <v>162</v>
      </c>
      <c r="B127" s="16">
        <f>SUM('Step 1'!B127:Y127)</f>
        <v>597490</v>
      </c>
      <c r="C127" s="16">
        <f>SUM('Step 1'!C127:Z127)</f>
        <v>597168</v>
      </c>
      <c r="D127" s="16">
        <f>SUM('Step 1'!D127:AA127)</f>
        <v>597055</v>
      </c>
      <c r="E127" s="16">
        <f>SUM('Step 1'!E127:AB127)</f>
        <v>596903</v>
      </c>
      <c r="F127" s="16">
        <f>SUM('Step 1'!F127:AC127)</f>
        <v>596525</v>
      </c>
      <c r="G127" s="16">
        <f>SUM('Step 1'!G127:AD127)</f>
        <v>596207</v>
      </c>
      <c r="H127" s="16">
        <f>SUM('Step 1'!H127:AE127)</f>
        <v>596785</v>
      </c>
    </row>
    <row r="128" spans="1:8" x14ac:dyDescent="0.25">
      <c r="A128" s="33" t="s">
        <v>163</v>
      </c>
      <c r="B128" s="16">
        <f>SUM('Step 1'!B128:Y128)</f>
        <v>671013</v>
      </c>
      <c r="C128" s="16">
        <f>SUM('Step 1'!C128:Z128)</f>
        <v>671052</v>
      </c>
      <c r="D128" s="16">
        <f>SUM('Step 1'!D128:AA128)</f>
        <v>671195</v>
      </c>
      <c r="E128" s="16">
        <f>SUM('Step 1'!E128:AB128)</f>
        <v>671248</v>
      </c>
      <c r="F128" s="16">
        <f>SUM('Step 1'!F128:AC128)</f>
        <v>671050</v>
      </c>
      <c r="G128" s="16">
        <f>SUM('Step 1'!G128:AD128)</f>
        <v>670894</v>
      </c>
      <c r="H128" s="16">
        <f>SUM('Step 1'!H128:AE128)</f>
        <v>671017</v>
      </c>
    </row>
    <row r="129" spans="1:8" x14ac:dyDescent="0.25">
      <c r="A129" s="33" t="s">
        <v>164</v>
      </c>
      <c r="B129" s="16">
        <f>SUM('Step 1'!B129:Y129)</f>
        <v>358155</v>
      </c>
      <c r="C129" s="16">
        <f>SUM('Step 1'!C129:Z129)</f>
        <v>358188</v>
      </c>
      <c r="D129" s="16">
        <f>SUM('Step 1'!D129:AA129)</f>
        <v>358220</v>
      </c>
      <c r="E129" s="16">
        <f>SUM('Step 1'!E129:AB129)</f>
        <v>358264</v>
      </c>
      <c r="F129" s="16">
        <f>SUM('Step 1'!F129:AC129)</f>
        <v>358170</v>
      </c>
      <c r="G129" s="16">
        <f>SUM('Step 1'!G129:AD129)</f>
        <v>358119</v>
      </c>
      <c r="H129" s="16">
        <f>SUM('Step 1'!H129:AE129)</f>
        <v>358202</v>
      </c>
    </row>
    <row r="130" spans="1:8" x14ac:dyDescent="0.25">
      <c r="A130" s="33" t="s">
        <v>165</v>
      </c>
      <c r="B130" s="16">
        <f>SUM('Step 1'!B130:Y130)</f>
        <v>671879</v>
      </c>
      <c r="C130" s="16">
        <f>SUM('Step 1'!C130:Z130)</f>
        <v>671916</v>
      </c>
      <c r="D130" s="16">
        <f>SUM('Step 1'!D130:AA130)</f>
        <v>671953</v>
      </c>
      <c r="E130" s="16">
        <f>SUM('Step 1'!E130:AB130)</f>
        <v>672000</v>
      </c>
      <c r="F130" s="16">
        <f>SUM('Step 1'!F130:AC130)</f>
        <v>671746</v>
      </c>
      <c r="G130" s="16">
        <f>SUM('Step 1'!G130:AD130)</f>
        <v>671608</v>
      </c>
      <c r="H130" s="16">
        <f>SUM('Step 1'!H130:AE130)</f>
        <v>671572</v>
      </c>
    </row>
    <row r="131" spans="1:8" x14ac:dyDescent="0.25">
      <c r="A131" s="33" t="s">
        <v>166</v>
      </c>
      <c r="B131" s="16">
        <f>SUM('Step 1'!B131:Y131)</f>
        <v>564450</v>
      </c>
      <c r="C131" s="16">
        <f>SUM('Step 1'!C131:Z131)</f>
        <v>564479</v>
      </c>
      <c r="D131" s="16">
        <f>SUM('Step 1'!D131:AA131)</f>
        <v>564447</v>
      </c>
      <c r="E131" s="16">
        <f>SUM('Step 1'!E131:AB131)</f>
        <v>564342</v>
      </c>
      <c r="F131" s="16">
        <f>SUM('Step 1'!F131:AC131)</f>
        <v>563985</v>
      </c>
      <c r="G131" s="16">
        <f>SUM('Step 1'!G131:AD131)</f>
        <v>563730</v>
      </c>
      <c r="H131" s="16">
        <f>SUM('Step 1'!H131:AE131)</f>
        <v>563420</v>
      </c>
    </row>
    <row r="132" spans="1:8" x14ac:dyDescent="0.25">
      <c r="A132" s="33" t="s">
        <v>167</v>
      </c>
      <c r="B132" s="16">
        <f>SUM('Step 1'!B132:Y132)</f>
        <v>349053</v>
      </c>
      <c r="C132" s="16">
        <f>SUM('Step 1'!C132:Z132)</f>
        <v>349236</v>
      </c>
      <c r="D132" s="16">
        <f>SUM('Step 1'!D132:AA132)</f>
        <v>349473</v>
      </c>
      <c r="E132" s="16">
        <f>SUM('Step 1'!E132:AB132)</f>
        <v>349780</v>
      </c>
      <c r="F132" s="16">
        <f>SUM('Step 1'!F132:AC132)</f>
        <v>350104</v>
      </c>
      <c r="G132" s="16">
        <f>SUM('Step 1'!G132:AD132)</f>
        <v>350442</v>
      </c>
      <c r="H132" s="16">
        <f>SUM('Step 1'!H132:AE132)</f>
        <v>350764</v>
      </c>
    </row>
    <row r="133" spans="1:8" x14ac:dyDescent="0.25">
      <c r="A133" s="33" t="s">
        <v>168</v>
      </c>
      <c r="B133" s="16">
        <f>SUM('Step 1'!B133:Y133)</f>
        <v>332510</v>
      </c>
      <c r="C133" s="16">
        <f>SUM('Step 1'!C133:Z133)</f>
        <v>332502</v>
      </c>
      <c r="D133" s="16">
        <f>SUM('Step 1'!D133:AA133)</f>
        <v>332485</v>
      </c>
      <c r="E133" s="16">
        <f>SUM('Step 1'!E133:AB133)</f>
        <v>332474</v>
      </c>
      <c r="F133" s="16">
        <f>SUM('Step 1'!F133:AC133)</f>
        <v>332341</v>
      </c>
      <c r="G133" s="16">
        <f>SUM('Step 1'!G133:AD133)</f>
        <v>332221</v>
      </c>
      <c r="H133" s="16">
        <f>SUM('Step 1'!H133:AE133)</f>
        <v>332304</v>
      </c>
    </row>
    <row r="134" spans="1:8" x14ac:dyDescent="0.25">
      <c r="A134" s="33" t="s">
        <v>169</v>
      </c>
      <c r="B134" s="16">
        <f>SUM('Step 1'!B134:Y134)</f>
        <v>371466</v>
      </c>
      <c r="C134" s="16">
        <f>SUM('Step 1'!C134:Z134)</f>
        <v>371331</v>
      </c>
      <c r="D134" s="16">
        <f>SUM('Step 1'!D134:AA134)</f>
        <v>371265</v>
      </c>
      <c r="E134" s="16">
        <f>SUM('Step 1'!E134:AB134)</f>
        <v>371164</v>
      </c>
      <c r="F134" s="16">
        <f>SUM('Step 1'!F134:AC134)</f>
        <v>370864</v>
      </c>
      <c r="G134" s="16">
        <f>SUM('Step 1'!G134:AD134)</f>
        <v>370652</v>
      </c>
      <c r="H134" s="16">
        <f>SUM('Step 1'!H134:AE134)</f>
        <v>370717</v>
      </c>
    </row>
    <row r="135" spans="1:8" x14ac:dyDescent="0.25">
      <c r="A135" s="33" t="s">
        <v>170</v>
      </c>
      <c r="B135" s="16">
        <f>SUM('Step 1'!B135:Y135)</f>
        <v>695804</v>
      </c>
      <c r="C135" s="16">
        <f>SUM('Step 1'!C135:Z135)</f>
        <v>695315</v>
      </c>
      <c r="D135" s="16">
        <f>SUM('Step 1'!D135:AA135)</f>
        <v>694977</v>
      </c>
      <c r="E135" s="16">
        <f>SUM('Step 1'!E135:AB135)</f>
        <v>694568</v>
      </c>
      <c r="F135" s="16">
        <f>SUM('Step 1'!F135:AC135)</f>
        <v>694492</v>
      </c>
      <c r="G135" s="16">
        <f>SUM('Step 1'!G135:AD135)</f>
        <v>694961</v>
      </c>
      <c r="H135" s="16">
        <f>SUM('Step 1'!H135:AE135)</f>
        <v>695527</v>
      </c>
    </row>
    <row r="136" spans="1:8" x14ac:dyDescent="0.25">
      <c r="A136" s="33" t="s">
        <v>171</v>
      </c>
      <c r="B136" s="16">
        <f>SUM('Step 1'!B136:Y136)</f>
        <v>468239</v>
      </c>
      <c r="C136" s="16">
        <f>SUM('Step 1'!C136:Z136)</f>
        <v>468008</v>
      </c>
      <c r="D136" s="16">
        <f>SUM('Step 1'!D136:AA136)</f>
        <v>467798</v>
      </c>
      <c r="E136" s="16">
        <f>SUM('Step 1'!E136:AB136)</f>
        <v>467590</v>
      </c>
      <c r="F136" s="16">
        <f>SUM('Step 1'!F136:AC136)</f>
        <v>467208</v>
      </c>
      <c r="G136" s="16">
        <f>SUM('Step 1'!G136:AD136)</f>
        <v>466915</v>
      </c>
      <c r="H136" s="16">
        <f>SUM('Step 1'!H136:AE136)</f>
        <v>467368</v>
      </c>
    </row>
    <row r="137" spans="1:8" x14ac:dyDescent="0.25">
      <c r="A137" s="33" t="s">
        <v>172</v>
      </c>
      <c r="B137" s="16">
        <f>SUM('Step 1'!B137:Y137)</f>
        <v>1263620</v>
      </c>
      <c r="C137" s="16">
        <f>SUM('Step 1'!C137:Z137)</f>
        <v>1263609</v>
      </c>
      <c r="D137" s="16">
        <f>SUM('Step 1'!D137:AA137)</f>
        <v>1263600</v>
      </c>
      <c r="E137" s="16">
        <f>SUM('Step 1'!E137:AB137)</f>
        <v>1263701</v>
      </c>
      <c r="F137" s="16">
        <f>SUM('Step 1'!F137:AC137)</f>
        <v>1263259</v>
      </c>
      <c r="G137" s="16">
        <f>SUM('Step 1'!G137:AD137)</f>
        <v>1263166</v>
      </c>
      <c r="H137" s="16">
        <f>SUM('Step 1'!H137:AE137)</f>
        <v>1263918</v>
      </c>
    </row>
  </sheetData>
  <hyperlinks>
    <hyperlink ref="A2" r:id="rId1" display="http://download.bls.gov/pub/time.series/la/" xr:uid="{00000000-0004-0000-0300-000000000000}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37"/>
  <sheetViews>
    <sheetView zoomScale="80" zoomScaleNormal="80" workbookViewId="0">
      <selection activeCell="AR6" sqref="AR6"/>
    </sheetView>
  </sheetViews>
  <sheetFormatPr defaultRowHeight="15" x14ac:dyDescent="0.25"/>
  <cols>
    <col min="1" max="1" width="30.140625" customWidth="1"/>
    <col min="2" max="31" width="11.28515625" bestFit="1" customWidth="1"/>
  </cols>
  <sheetData>
    <row r="1" spans="1:33" x14ac:dyDescent="0.25">
      <c r="A1" s="4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3" s="53" customFormat="1" x14ac:dyDescent="0.25">
      <c r="A2" s="62" t="s">
        <v>14</v>
      </c>
      <c r="B2" s="52">
        <v>42736</v>
      </c>
      <c r="C2" s="52">
        <v>42767</v>
      </c>
      <c r="D2" s="52">
        <v>42795</v>
      </c>
      <c r="E2" s="52">
        <v>42826</v>
      </c>
      <c r="F2" s="52">
        <v>42856</v>
      </c>
      <c r="G2" s="52">
        <v>42887</v>
      </c>
      <c r="H2" s="52">
        <v>42917</v>
      </c>
      <c r="I2" s="52">
        <v>42948</v>
      </c>
      <c r="J2" s="52">
        <v>42979</v>
      </c>
      <c r="K2" s="52">
        <v>43009</v>
      </c>
      <c r="L2" s="52">
        <v>43040</v>
      </c>
      <c r="M2" s="52">
        <v>43070</v>
      </c>
      <c r="N2" s="52">
        <v>43101</v>
      </c>
      <c r="O2" s="52">
        <v>43132</v>
      </c>
      <c r="P2" s="52">
        <v>43160</v>
      </c>
      <c r="Q2" s="52">
        <v>43191</v>
      </c>
      <c r="R2" s="52">
        <v>43221</v>
      </c>
      <c r="S2" s="52">
        <v>43252</v>
      </c>
      <c r="T2" s="52">
        <v>43282</v>
      </c>
      <c r="U2" s="52">
        <v>43313</v>
      </c>
      <c r="V2" s="52">
        <v>43344</v>
      </c>
      <c r="W2" s="52">
        <v>43374</v>
      </c>
      <c r="X2" s="52">
        <v>43405</v>
      </c>
      <c r="Y2" s="52">
        <v>43435</v>
      </c>
      <c r="Z2" s="52">
        <v>43466</v>
      </c>
      <c r="AA2" s="52">
        <v>43497</v>
      </c>
      <c r="AB2" s="52">
        <v>43525</v>
      </c>
      <c r="AC2" s="52">
        <v>43556</v>
      </c>
      <c r="AD2" s="52">
        <v>43586</v>
      </c>
      <c r="AE2" s="52">
        <v>43617</v>
      </c>
      <c r="AF2" s="52"/>
      <c r="AG2" s="52"/>
    </row>
    <row r="3" spans="1:33" x14ac:dyDescent="0.25">
      <c r="A3" s="33" t="s">
        <v>53</v>
      </c>
      <c r="B3" s="69">
        <v>2648</v>
      </c>
      <c r="C3" s="69">
        <v>2685</v>
      </c>
      <c r="D3" s="69">
        <v>2406</v>
      </c>
      <c r="E3" s="69">
        <v>2057</v>
      </c>
      <c r="F3" s="69">
        <v>2166</v>
      </c>
      <c r="G3" s="69">
        <v>2238</v>
      </c>
      <c r="H3" s="69">
        <v>2629</v>
      </c>
      <c r="I3" s="69">
        <v>2551</v>
      </c>
      <c r="J3" s="69">
        <v>2246</v>
      </c>
      <c r="K3" s="69">
        <v>2110</v>
      </c>
      <c r="L3" s="69">
        <v>2084</v>
      </c>
      <c r="M3" s="69">
        <v>2032</v>
      </c>
      <c r="N3" s="69">
        <v>2612</v>
      </c>
      <c r="O3" s="69">
        <v>2612</v>
      </c>
      <c r="P3" s="69">
        <v>2400</v>
      </c>
      <c r="Q3" s="69">
        <v>2046</v>
      </c>
      <c r="R3" s="69">
        <v>1951</v>
      </c>
      <c r="S3" s="69">
        <v>2261</v>
      </c>
      <c r="T3" s="69">
        <v>2443</v>
      </c>
      <c r="U3" s="69">
        <v>2190</v>
      </c>
      <c r="V3" s="69">
        <v>1811</v>
      </c>
      <c r="W3" s="69">
        <v>1706</v>
      </c>
      <c r="X3" s="69">
        <v>1601</v>
      </c>
      <c r="Y3" s="69">
        <v>1786</v>
      </c>
      <c r="Z3" s="69">
        <v>2443</v>
      </c>
      <c r="AA3" s="69">
        <v>2514</v>
      </c>
      <c r="AB3" s="69">
        <v>2223</v>
      </c>
      <c r="AC3" s="69">
        <v>1501</v>
      </c>
      <c r="AD3" s="69">
        <v>1497</v>
      </c>
      <c r="AE3" s="33">
        <v>2247</v>
      </c>
    </row>
    <row r="4" spans="1:33" x14ac:dyDescent="0.25">
      <c r="A4" s="33" t="s">
        <v>54</v>
      </c>
      <c r="B4" s="69">
        <v>1851</v>
      </c>
      <c r="C4" s="69">
        <v>1848</v>
      </c>
      <c r="D4" s="69">
        <v>1651</v>
      </c>
      <c r="E4" s="69">
        <v>1501</v>
      </c>
      <c r="F4" s="69">
        <v>1413</v>
      </c>
      <c r="G4" s="69">
        <v>1398</v>
      </c>
      <c r="H4" s="69">
        <v>1471</v>
      </c>
      <c r="I4" s="69">
        <v>1387</v>
      </c>
      <c r="J4" s="69">
        <v>1259</v>
      </c>
      <c r="K4" s="69">
        <v>1286</v>
      </c>
      <c r="L4" s="69">
        <v>1349</v>
      </c>
      <c r="M4" s="69">
        <v>1363</v>
      </c>
      <c r="N4" s="69">
        <v>1421</v>
      </c>
      <c r="O4" s="69">
        <v>1416</v>
      </c>
      <c r="P4" s="69">
        <v>1319</v>
      </c>
      <c r="Q4" s="69">
        <v>1217</v>
      </c>
      <c r="R4" s="69">
        <v>1092</v>
      </c>
      <c r="S4" s="69">
        <v>1193</v>
      </c>
      <c r="T4" s="69">
        <v>1104</v>
      </c>
      <c r="U4" s="69">
        <v>934</v>
      </c>
      <c r="V4" s="69">
        <v>855</v>
      </c>
      <c r="W4" s="69">
        <v>862</v>
      </c>
      <c r="X4" s="69">
        <v>908</v>
      </c>
      <c r="Y4" s="69">
        <v>1009</v>
      </c>
      <c r="Z4" s="69">
        <v>1244</v>
      </c>
      <c r="AA4" s="69">
        <v>1241</v>
      </c>
      <c r="AB4" s="69">
        <v>1123</v>
      </c>
      <c r="AC4" s="69">
        <v>901</v>
      </c>
      <c r="AD4" s="69">
        <v>900</v>
      </c>
      <c r="AE4" s="33">
        <v>1199</v>
      </c>
    </row>
    <row r="5" spans="1:33" x14ac:dyDescent="0.25">
      <c r="A5" s="33" t="s">
        <v>55</v>
      </c>
      <c r="B5" s="69">
        <v>10218</v>
      </c>
      <c r="C5" s="69">
        <v>10174</v>
      </c>
      <c r="D5" s="69">
        <v>9069</v>
      </c>
      <c r="E5" s="69">
        <v>8172</v>
      </c>
      <c r="F5" s="69">
        <v>8018</v>
      </c>
      <c r="G5" s="69">
        <v>8354</v>
      </c>
      <c r="H5" s="69">
        <v>8938</v>
      </c>
      <c r="I5" s="69">
        <v>8576</v>
      </c>
      <c r="J5" s="69">
        <v>7888</v>
      </c>
      <c r="K5" s="69">
        <v>7600</v>
      </c>
      <c r="L5" s="69">
        <v>7805</v>
      </c>
      <c r="M5" s="69">
        <v>7932</v>
      </c>
      <c r="N5" s="69">
        <v>9425</v>
      </c>
      <c r="O5" s="69">
        <v>9112</v>
      </c>
      <c r="P5" s="69">
        <v>8288</v>
      </c>
      <c r="Q5" s="69">
        <v>6922</v>
      </c>
      <c r="R5" s="69">
        <v>6455</v>
      </c>
      <c r="S5" s="69">
        <v>7063</v>
      </c>
      <c r="T5" s="69">
        <v>7186</v>
      </c>
      <c r="U5" s="69">
        <v>6398</v>
      </c>
      <c r="V5" s="69">
        <v>5767</v>
      </c>
      <c r="W5" s="69">
        <v>5558</v>
      </c>
      <c r="X5" s="69">
        <v>5504</v>
      </c>
      <c r="Y5" s="69">
        <v>6329</v>
      </c>
      <c r="Z5" s="69">
        <v>8398</v>
      </c>
      <c r="AA5" s="69">
        <v>8265</v>
      </c>
      <c r="AB5" s="69">
        <v>7233</v>
      </c>
      <c r="AC5" s="69">
        <v>5097</v>
      </c>
      <c r="AD5" s="69">
        <v>4957</v>
      </c>
      <c r="AE5" s="33">
        <v>7068</v>
      </c>
    </row>
    <row r="6" spans="1:33" x14ac:dyDescent="0.25">
      <c r="A6" s="33" t="s">
        <v>0</v>
      </c>
      <c r="B6" s="69">
        <v>10218</v>
      </c>
      <c r="C6" s="69">
        <v>10174</v>
      </c>
      <c r="D6" s="69">
        <v>9069</v>
      </c>
      <c r="E6" s="69">
        <v>8172</v>
      </c>
      <c r="F6" s="69">
        <v>8018</v>
      </c>
      <c r="G6" s="69">
        <v>8354</v>
      </c>
      <c r="H6" s="69">
        <v>8938</v>
      </c>
      <c r="I6" s="69">
        <v>8576</v>
      </c>
      <c r="J6" s="69">
        <v>7888</v>
      </c>
      <c r="K6" s="69">
        <v>7600</v>
      </c>
      <c r="L6" s="69">
        <v>7805</v>
      </c>
      <c r="M6" s="69">
        <v>7932</v>
      </c>
      <c r="N6" s="69">
        <v>9425</v>
      </c>
      <c r="O6" s="69">
        <v>9112</v>
      </c>
      <c r="P6" s="69">
        <v>8288</v>
      </c>
      <c r="Q6" s="69">
        <v>6922</v>
      </c>
      <c r="R6" s="69">
        <v>6455</v>
      </c>
      <c r="S6" s="69">
        <v>7063</v>
      </c>
      <c r="T6" s="69">
        <v>7186</v>
      </c>
      <c r="U6" s="69">
        <v>6398</v>
      </c>
      <c r="V6" s="69">
        <v>5767</v>
      </c>
      <c r="W6" s="69">
        <v>5558</v>
      </c>
      <c r="X6" s="69">
        <v>5504</v>
      </c>
      <c r="Y6" s="69">
        <v>6329</v>
      </c>
      <c r="Z6" s="69">
        <v>8398</v>
      </c>
      <c r="AA6" s="69">
        <v>8265</v>
      </c>
      <c r="AB6" s="69">
        <v>7233</v>
      </c>
      <c r="AC6" s="69">
        <v>5097</v>
      </c>
      <c r="AD6" s="69">
        <v>4957</v>
      </c>
      <c r="AE6" s="33">
        <v>7068</v>
      </c>
    </row>
    <row r="7" spans="1:33" x14ac:dyDescent="0.25">
      <c r="A7" s="33" t="s">
        <v>56</v>
      </c>
      <c r="B7" s="69">
        <v>1706</v>
      </c>
      <c r="C7" s="69">
        <v>1701</v>
      </c>
      <c r="D7" s="69">
        <v>1566</v>
      </c>
      <c r="E7" s="69">
        <v>1464</v>
      </c>
      <c r="F7" s="69">
        <v>1620</v>
      </c>
      <c r="G7" s="69">
        <v>1758</v>
      </c>
      <c r="H7" s="69">
        <v>1811</v>
      </c>
      <c r="I7" s="69">
        <v>1755</v>
      </c>
      <c r="J7" s="69">
        <v>1747</v>
      </c>
      <c r="K7" s="69">
        <v>1668</v>
      </c>
      <c r="L7" s="69">
        <v>1547</v>
      </c>
      <c r="M7" s="69">
        <v>1441</v>
      </c>
      <c r="N7" s="69">
        <v>1635</v>
      </c>
      <c r="O7" s="69">
        <v>1639</v>
      </c>
      <c r="P7" s="69">
        <v>1524</v>
      </c>
      <c r="Q7" s="69">
        <v>1314</v>
      </c>
      <c r="R7" s="69">
        <v>1355</v>
      </c>
      <c r="S7" s="69">
        <v>1595</v>
      </c>
      <c r="T7" s="69">
        <v>1596</v>
      </c>
      <c r="U7" s="69">
        <v>1392</v>
      </c>
      <c r="V7" s="69">
        <v>1355</v>
      </c>
      <c r="W7" s="69">
        <v>1259</v>
      </c>
      <c r="X7" s="69">
        <v>1177</v>
      </c>
      <c r="Y7" s="69">
        <v>1212</v>
      </c>
      <c r="Z7" s="69">
        <v>1441</v>
      </c>
      <c r="AA7" s="69">
        <v>1503</v>
      </c>
      <c r="AB7" s="69">
        <v>1351</v>
      </c>
      <c r="AC7" s="69">
        <v>988</v>
      </c>
      <c r="AD7" s="69">
        <v>1080</v>
      </c>
      <c r="AE7" s="33">
        <v>1576</v>
      </c>
    </row>
    <row r="8" spans="1:33" x14ac:dyDescent="0.25">
      <c r="A8" s="33" t="s">
        <v>57</v>
      </c>
      <c r="B8" s="69">
        <v>1005</v>
      </c>
      <c r="C8" s="69">
        <v>1037</v>
      </c>
      <c r="D8" s="69">
        <v>1004</v>
      </c>
      <c r="E8" s="69">
        <v>955</v>
      </c>
      <c r="F8" s="69">
        <v>997</v>
      </c>
      <c r="G8" s="69">
        <v>1018</v>
      </c>
      <c r="H8" s="69">
        <v>1104</v>
      </c>
      <c r="I8" s="69">
        <v>1073</v>
      </c>
      <c r="J8" s="69">
        <v>967</v>
      </c>
      <c r="K8" s="69">
        <v>896</v>
      </c>
      <c r="L8" s="69">
        <v>839</v>
      </c>
      <c r="M8" s="69">
        <v>830</v>
      </c>
      <c r="N8" s="69">
        <v>1002</v>
      </c>
      <c r="O8" s="69">
        <v>962</v>
      </c>
      <c r="P8" s="69">
        <v>913</v>
      </c>
      <c r="Q8" s="69">
        <v>796</v>
      </c>
      <c r="R8" s="69">
        <v>770</v>
      </c>
      <c r="S8" s="69">
        <v>908</v>
      </c>
      <c r="T8" s="69">
        <v>967</v>
      </c>
      <c r="U8" s="69">
        <v>865</v>
      </c>
      <c r="V8" s="69">
        <v>770</v>
      </c>
      <c r="W8" s="69">
        <v>736</v>
      </c>
      <c r="X8" s="69">
        <v>770</v>
      </c>
      <c r="Y8" s="69">
        <v>762</v>
      </c>
      <c r="Z8" s="69">
        <v>971</v>
      </c>
      <c r="AA8" s="69">
        <v>967</v>
      </c>
      <c r="AB8" s="69">
        <v>857</v>
      </c>
      <c r="AC8" s="69">
        <v>617</v>
      </c>
      <c r="AD8" s="69">
        <v>594</v>
      </c>
      <c r="AE8" s="33">
        <v>898</v>
      </c>
    </row>
    <row r="9" spans="1:33" x14ac:dyDescent="0.25">
      <c r="A9" s="33" t="s">
        <v>58</v>
      </c>
      <c r="B9" s="69">
        <v>19454</v>
      </c>
      <c r="C9" s="69">
        <v>19556</v>
      </c>
      <c r="D9" s="69">
        <v>17898</v>
      </c>
      <c r="E9" s="69">
        <v>17153</v>
      </c>
      <c r="F9" s="69">
        <v>18185</v>
      </c>
      <c r="G9" s="69">
        <v>18790</v>
      </c>
      <c r="H9" s="69">
        <v>21615</v>
      </c>
      <c r="I9" s="69">
        <v>20746</v>
      </c>
      <c r="J9" s="69">
        <v>19069</v>
      </c>
      <c r="K9" s="69">
        <v>17559</v>
      </c>
      <c r="L9" s="69">
        <v>16523</v>
      </c>
      <c r="M9" s="69">
        <v>15452</v>
      </c>
      <c r="N9" s="69">
        <v>18328</v>
      </c>
      <c r="O9" s="69">
        <v>18666</v>
      </c>
      <c r="P9" s="69">
        <v>17282</v>
      </c>
      <c r="Q9" s="69">
        <v>15212</v>
      </c>
      <c r="R9" s="69">
        <v>15442</v>
      </c>
      <c r="S9" s="69">
        <v>17921</v>
      </c>
      <c r="T9" s="69">
        <v>19277</v>
      </c>
      <c r="U9" s="69">
        <v>17153</v>
      </c>
      <c r="V9" s="69">
        <v>15046</v>
      </c>
      <c r="W9" s="69">
        <v>14047</v>
      </c>
      <c r="X9" s="69">
        <v>12695</v>
      </c>
      <c r="Y9" s="69">
        <v>13671</v>
      </c>
      <c r="Z9" s="69">
        <v>17255</v>
      </c>
      <c r="AA9" s="69">
        <v>17937</v>
      </c>
      <c r="AB9" s="69">
        <v>15711</v>
      </c>
      <c r="AC9" s="69">
        <v>11090</v>
      </c>
      <c r="AD9" s="69">
        <v>11787</v>
      </c>
      <c r="AE9" s="33">
        <v>17826</v>
      </c>
    </row>
    <row r="10" spans="1:33" x14ac:dyDescent="0.25">
      <c r="A10" s="33" t="s">
        <v>59</v>
      </c>
      <c r="B10" s="69">
        <v>541</v>
      </c>
      <c r="C10" s="69">
        <v>567</v>
      </c>
      <c r="D10" s="69">
        <v>533</v>
      </c>
      <c r="E10" s="69">
        <v>518</v>
      </c>
      <c r="F10" s="69">
        <v>516</v>
      </c>
      <c r="G10" s="69">
        <v>539</v>
      </c>
      <c r="H10" s="69">
        <v>658</v>
      </c>
      <c r="I10" s="69">
        <v>638</v>
      </c>
      <c r="J10" s="69">
        <v>531</v>
      </c>
      <c r="K10" s="69">
        <v>501</v>
      </c>
      <c r="L10" s="69">
        <v>466</v>
      </c>
      <c r="M10" s="69">
        <v>427</v>
      </c>
      <c r="N10" s="69">
        <v>514</v>
      </c>
      <c r="O10" s="69">
        <v>520</v>
      </c>
      <c r="P10" s="69">
        <v>471</v>
      </c>
      <c r="Q10" s="69">
        <v>399</v>
      </c>
      <c r="R10" s="69">
        <v>415</v>
      </c>
      <c r="S10" s="69">
        <v>488</v>
      </c>
      <c r="T10" s="69">
        <v>560</v>
      </c>
      <c r="U10" s="69">
        <v>541</v>
      </c>
      <c r="V10" s="69">
        <v>426</v>
      </c>
      <c r="W10" s="69">
        <v>381</v>
      </c>
      <c r="X10" s="69">
        <v>325</v>
      </c>
      <c r="Y10" s="69">
        <v>351</v>
      </c>
      <c r="Z10" s="69">
        <v>494</v>
      </c>
      <c r="AA10" s="69">
        <v>522</v>
      </c>
      <c r="AB10" s="69">
        <v>440</v>
      </c>
      <c r="AC10" s="69">
        <v>314</v>
      </c>
      <c r="AD10" s="69">
        <v>328</v>
      </c>
      <c r="AE10" s="33">
        <v>482</v>
      </c>
    </row>
    <row r="11" spans="1:33" x14ac:dyDescent="0.25">
      <c r="A11" s="33" t="s">
        <v>60</v>
      </c>
      <c r="B11" s="69">
        <v>1068</v>
      </c>
      <c r="C11" s="69">
        <v>1068</v>
      </c>
      <c r="D11" s="69">
        <v>992</v>
      </c>
      <c r="E11" s="69">
        <v>895</v>
      </c>
      <c r="F11" s="69">
        <v>950</v>
      </c>
      <c r="G11" s="69">
        <v>990</v>
      </c>
      <c r="H11" s="69">
        <v>992</v>
      </c>
      <c r="I11" s="69">
        <v>1002</v>
      </c>
      <c r="J11" s="69">
        <v>1041</v>
      </c>
      <c r="K11" s="69">
        <v>963</v>
      </c>
      <c r="L11" s="69">
        <v>921</v>
      </c>
      <c r="M11" s="69">
        <v>885</v>
      </c>
      <c r="N11" s="69">
        <v>1099</v>
      </c>
      <c r="O11" s="69">
        <v>1080</v>
      </c>
      <c r="P11" s="69">
        <v>1002</v>
      </c>
      <c r="Q11" s="69">
        <v>837</v>
      </c>
      <c r="R11" s="69">
        <v>809</v>
      </c>
      <c r="S11" s="69">
        <v>893</v>
      </c>
      <c r="T11" s="69">
        <v>834</v>
      </c>
      <c r="U11" s="69">
        <v>796</v>
      </c>
      <c r="V11" s="69">
        <v>756</v>
      </c>
      <c r="W11" s="69">
        <v>759</v>
      </c>
      <c r="X11" s="69">
        <v>711</v>
      </c>
      <c r="Y11" s="69">
        <v>817</v>
      </c>
      <c r="Z11" s="69">
        <v>1080</v>
      </c>
      <c r="AA11" s="69">
        <v>1073</v>
      </c>
      <c r="AB11" s="69">
        <v>929</v>
      </c>
      <c r="AC11" s="69">
        <v>625</v>
      </c>
      <c r="AD11" s="69">
        <v>638</v>
      </c>
      <c r="AE11" s="33">
        <v>895</v>
      </c>
    </row>
    <row r="12" spans="1:33" x14ac:dyDescent="0.25">
      <c r="A12" s="33" t="s">
        <v>61</v>
      </c>
      <c r="B12" s="69">
        <v>420</v>
      </c>
      <c r="C12" s="69">
        <v>426</v>
      </c>
      <c r="D12" s="69">
        <v>381</v>
      </c>
      <c r="E12" s="69">
        <v>371</v>
      </c>
      <c r="F12" s="69">
        <v>442</v>
      </c>
      <c r="G12" s="69">
        <v>442</v>
      </c>
      <c r="H12" s="69">
        <v>483</v>
      </c>
      <c r="I12" s="69">
        <v>435</v>
      </c>
      <c r="J12" s="69">
        <v>418</v>
      </c>
      <c r="K12" s="69">
        <v>414</v>
      </c>
      <c r="L12" s="69">
        <v>361</v>
      </c>
      <c r="M12" s="69">
        <v>348</v>
      </c>
      <c r="N12" s="69">
        <v>394</v>
      </c>
      <c r="O12" s="69">
        <v>395</v>
      </c>
      <c r="P12" s="69">
        <v>368</v>
      </c>
      <c r="Q12" s="69">
        <v>342</v>
      </c>
      <c r="R12" s="69">
        <v>358</v>
      </c>
      <c r="S12" s="69">
        <v>398</v>
      </c>
      <c r="T12" s="69">
        <v>414</v>
      </c>
      <c r="U12" s="69">
        <v>352</v>
      </c>
      <c r="V12" s="69">
        <v>347</v>
      </c>
      <c r="W12" s="69">
        <v>317</v>
      </c>
      <c r="X12" s="69">
        <v>284</v>
      </c>
      <c r="Y12" s="69">
        <v>295</v>
      </c>
      <c r="Z12" s="69">
        <v>365</v>
      </c>
      <c r="AA12" s="69">
        <v>407</v>
      </c>
      <c r="AB12" s="69">
        <v>371</v>
      </c>
      <c r="AC12" s="69">
        <v>258</v>
      </c>
      <c r="AD12" s="69">
        <v>296</v>
      </c>
      <c r="AE12" s="33">
        <v>400</v>
      </c>
    </row>
    <row r="13" spans="1:33" x14ac:dyDescent="0.25">
      <c r="A13" s="33" t="s">
        <v>62</v>
      </c>
      <c r="B13" s="69">
        <v>1298</v>
      </c>
      <c r="C13" s="69">
        <v>1299</v>
      </c>
      <c r="D13" s="69">
        <v>1175</v>
      </c>
      <c r="E13" s="69">
        <v>1155</v>
      </c>
      <c r="F13" s="69">
        <v>1158</v>
      </c>
      <c r="G13" s="69">
        <v>1280</v>
      </c>
      <c r="H13" s="69">
        <v>1414</v>
      </c>
      <c r="I13" s="69">
        <v>1380</v>
      </c>
      <c r="J13" s="69">
        <v>1287</v>
      </c>
      <c r="K13" s="69">
        <v>1253</v>
      </c>
      <c r="L13" s="69">
        <v>1232</v>
      </c>
      <c r="M13" s="69">
        <v>1205</v>
      </c>
      <c r="N13" s="69">
        <v>1349</v>
      </c>
      <c r="O13" s="69">
        <v>1393</v>
      </c>
      <c r="P13" s="69">
        <v>1272</v>
      </c>
      <c r="Q13" s="69">
        <v>1112</v>
      </c>
      <c r="R13" s="69">
        <v>1080</v>
      </c>
      <c r="S13" s="69">
        <v>1258</v>
      </c>
      <c r="T13" s="69">
        <v>1308</v>
      </c>
      <c r="U13" s="69">
        <v>1209</v>
      </c>
      <c r="V13" s="69">
        <v>1061</v>
      </c>
      <c r="W13" s="69">
        <v>964</v>
      </c>
      <c r="X13" s="69">
        <v>925</v>
      </c>
      <c r="Y13" s="69">
        <v>929</v>
      </c>
      <c r="Z13" s="69">
        <v>1183</v>
      </c>
      <c r="AA13" s="69">
        <v>1196</v>
      </c>
      <c r="AB13" s="69">
        <v>1055</v>
      </c>
      <c r="AC13" s="69">
        <v>758</v>
      </c>
      <c r="AD13" s="69">
        <v>773</v>
      </c>
      <c r="AE13" s="33">
        <v>1231</v>
      </c>
    </row>
    <row r="14" spans="1:33" x14ac:dyDescent="0.25">
      <c r="A14" s="33" t="s">
        <v>63</v>
      </c>
      <c r="B14" s="69">
        <v>1997</v>
      </c>
      <c r="C14" s="69">
        <v>2010</v>
      </c>
      <c r="D14" s="69">
        <v>1763</v>
      </c>
      <c r="E14" s="69">
        <v>1681</v>
      </c>
      <c r="F14" s="69">
        <v>1754</v>
      </c>
      <c r="G14" s="69">
        <v>1839</v>
      </c>
      <c r="H14" s="69">
        <v>1994</v>
      </c>
      <c r="I14" s="69">
        <v>1876</v>
      </c>
      <c r="J14" s="69">
        <v>1842</v>
      </c>
      <c r="K14" s="69">
        <v>1717</v>
      </c>
      <c r="L14" s="69">
        <v>1698</v>
      </c>
      <c r="M14" s="69">
        <v>1751</v>
      </c>
      <c r="N14" s="69">
        <v>2087</v>
      </c>
      <c r="O14" s="69">
        <v>2055</v>
      </c>
      <c r="P14" s="69">
        <v>1818</v>
      </c>
      <c r="Q14" s="69">
        <v>1589</v>
      </c>
      <c r="R14" s="69">
        <v>1563</v>
      </c>
      <c r="S14" s="69">
        <v>1719</v>
      </c>
      <c r="T14" s="69">
        <v>1802</v>
      </c>
      <c r="U14" s="69">
        <v>1570</v>
      </c>
      <c r="V14" s="69">
        <v>1468</v>
      </c>
      <c r="W14" s="69">
        <v>1390</v>
      </c>
      <c r="X14" s="69">
        <v>1327</v>
      </c>
      <c r="Y14" s="69">
        <v>1447</v>
      </c>
      <c r="Z14" s="69">
        <v>1859</v>
      </c>
      <c r="AA14" s="69">
        <v>1882</v>
      </c>
      <c r="AB14" s="69">
        <v>1551</v>
      </c>
      <c r="AC14" s="69">
        <v>1103</v>
      </c>
      <c r="AD14" s="69">
        <v>1102</v>
      </c>
      <c r="AE14" s="33">
        <v>1729</v>
      </c>
    </row>
    <row r="15" spans="1:33" x14ac:dyDescent="0.25">
      <c r="A15" s="33" t="s">
        <v>64</v>
      </c>
      <c r="B15" s="69">
        <v>847</v>
      </c>
      <c r="C15" s="69">
        <v>861</v>
      </c>
      <c r="D15" s="69">
        <v>751</v>
      </c>
      <c r="E15" s="69">
        <v>580</v>
      </c>
      <c r="F15" s="69">
        <v>561</v>
      </c>
      <c r="G15" s="69">
        <v>624</v>
      </c>
      <c r="H15" s="69">
        <v>647</v>
      </c>
      <c r="I15" s="69">
        <v>620</v>
      </c>
      <c r="J15" s="69">
        <v>622</v>
      </c>
      <c r="K15" s="69">
        <v>599</v>
      </c>
      <c r="L15" s="69">
        <v>653</v>
      </c>
      <c r="M15" s="69">
        <v>678</v>
      </c>
      <c r="N15" s="69">
        <v>902</v>
      </c>
      <c r="O15" s="69">
        <v>926</v>
      </c>
      <c r="P15" s="69">
        <v>802</v>
      </c>
      <c r="Q15" s="69">
        <v>672</v>
      </c>
      <c r="R15" s="69">
        <v>575</v>
      </c>
      <c r="S15" s="69">
        <v>684</v>
      </c>
      <c r="T15" s="69">
        <v>608</v>
      </c>
      <c r="U15" s="69">
        <v>532</v>
      </c>
      <c r="V15" s="69">
        <v>494</v>
      </c>
      <c r="W15" s="69">
        <v>481</v>
      </c>
      <c r="X15" s="69">
        <v>493</v>
      </c>
      <c r="Y15" s="69">
        <v>582</v>
      </c>
      <c r="Z15" s="69">
        <v>761</v>
      </c>
      <c r="AA15" s="69">
        <v>782</v>
      </c>
      <c r="AB15" s="69">
        <v>659</v>
      </c>
      <c r="AC15" s="69">
        <v>409</v>
      </c>
      <c r="AD15" s="69">
        <v>413</v>
      </c>
      <c r="AE15" s="33">
        <v>680</v>
      </c>
    </row>
    <row r="16" spans="1:33" x14ac:dyDescent="0.25">
      <c r="A16" s="33" t="s">
        <v>65</v>
      </c>
      <c r="B16" s="69">
        <v>849</v>
      </c>
      <c r="C16" s="69">
        <v>848</v>
      </c>
      <c r="D16" s="69">
        <v>758</v>
      </c>
      <c r="E16" s="69">
        <v>744</v>
      </c>
      <c r="F16" s="69">
        <v>834</v>
      </c>
      <c r="G16" s="69">
        <v>858</v>
      </c>
      <c r="H16" s="69">
        <v>967</v>
      </c>
      <c r="I16" s="69">
        <v>913</v>
      </c>
      <c r="J16" s="69">
        <v>859</v>
      </c>
      <c r="K16" s="69">
        <v>800</v>
      </c>
      <c r="L16" s="69">
        <v>754</v>
      </c>
      <c r="M16" s="69">
        <v>675</v>
      </c>
      <c r="N16" s="69">
        <v>814</v>
      </c>
      <c r="O16" s="69">
        <v>845</v>
      </c>
      <c r="P16" s="69">
        <v>756</v>
      </c>
      <c r="Q16" s="69">
        <v>668</v>
      </c>
      <c r="R16" s="69">
        <v>703</v>
      </c>
      <c r="S16" s="69">
        <v>809</v>
      </c>
      <c r="T16" s="69">
        <v>820</v>
      </c>
      <c r="U16" s="69">
        <v>700</v>
      </c>
      <c r="V16" s="69">
        <v>621</v>
      </c>
      <c r="W16" s="69">
        <v>615</v>
      </c>
      <c r="X16" s="69">
        <v>546</v>
      </c>
      <c r="Y16" s="69">
        <v>595</v>
      </c>
      <c r="Z16" s="69">
        <v>786</v>
      </c>
      <c r="AA16" s="69">
        <v>837</v>
      </c>
      <c r="AB16" s="69">
        <v>720</v>
      </c>
      <c r="AC16" s="69">
        <v>520</v>
      </c>
      <c r="AD16" s="69">
        <v>561</v>
      </c>
      <c r="AE16" s="33">
        <v>806</v>
      </c>
    </row>
    <row r="17" spans="1:31" x14ac:dyDescent="0.25">
      <c r="A17" s="33" t="s">
        <v>1</v>
      </c>
      <c r="B17" s="69">
        <v>9832</v>
      </c>
      <c r="C17" s="69">
        <v>9930</v>
      </c>
      <c r="D17" s="69">
        <v>9043</v>
      </c>
      <c r="E17" s="69">
        <v>8304</v>
      </c>
      <c r="F17" s="69">
        <v>9058</v>
      </c>
      <c r="G17" s="69">
        <v>9488</v>
      </c>
      <c r="H17" s="69">
        <v>10905</v>
      </c>
      <c r="I17" s="69">
        <v>10583</v>
      </c>
      <c r="J17" s="69">
        <v>9596</v>
      </c>
      <c r="K17" s="69">
        <v>8989</v>
      </c>
      <c r="L17" s="69">
        <v>8797</v>
      </c>
      <c r="M17" s="69">
        <v>8399</v>
      </c>
      <c r="N17" s="69">
        <v>9907</v>
      </c>
      <c r="O17" s="69">
        <v>9856</v>
      </c>
      <c r="P17" s="69">
        <v>9143</v>
      </c>
      <c r="Q17" s="69">
        <v>7952</v>
      </c>
      <c r="R17" s="69">
        <v>7988</v>
      </c>
      <c r="S17" s="69">
        <v>9205</v>
      </c>
      <c r="T17" s="69">
        <v>10024</v>
      </c>
      <c r="U17" s="69">
        <v>9061</v>
      </c>
      <c r="V17" s="69">
        <v>7903</v>
      </c>
      <c r="W17" s="69">
        <v>7378</v>
      </c>
      <c r="X17" s="69">
        <v>6917</v>
      </c>
      <c r="Y17" s="69">
        <v>7486</v>
      </c>
      <c r="Z17" s="69">
        <v>9456</v>
      </c>
      <c r="AA17" s="69">
        <v>9758</v>
      </c>
      <c r="AB17" s="69">
        <v>8461</v>
      </c>
      <c r="AC17" s="69">
        <v>5999</v>
      </c>
      <c r="AD17" s="69">
        <v>6248</v>
      </c>
      <c r="AE17" s="33">
        <v>9208</v>
      </c>
    </row>
    <row r="18" spans="1:31" x14ac:dyDescent="0.25">
      <c r="A18" s="33" t="s">
        <v>2</v>
      </c>
      <c r="B18" s="69">
        <v>13519</v>
      </c>
      <c r="C18" s="69">
        <v>13727</v>
      </c>
      <c r="D18" s="69">
        <v>12604</v>
      </c>
      <c r="E18" s="69">
        <v>11590</v>
      </c>
      <c r="F18" s="69">
        <v>12200</v>
      </c>
      <c r="G18" s="69">
        <v>13019</v>
      </c>
      <c r="H18" s="69">
        <v>14623</v>
      </c>
      <c r="I18" s="69">
        <v>14179</v>
      </c>
      <c r="J18" s="69">
        <v>13183</v>
      </c>
      <c r="K18" s="69">
        <v>12268</v>
      </c>
      <c r="L18" s="69">
        <v>12006</v>
      </c>
      <c r="M18" s="69">
        <v>11583</v>
      </c>
      <c r="N18" s="69">
        <v>13437</v>
      </c>
      <c r="O18" s="69">
        <v>13495</v>
      </c>
      <c r="P18" s="69">
        <v>12537</v>
      </c>
      <c r="Q18" s="69">
        <v>10963</v>
      </c>
      <c r="R18" s="69">
        <v>10762</v>
      </c>
      <c r="S18" s="69">
        <v>12429</v>
      </c>
      <c r="T18" s="69">
        <v>13264</v>
      </c>
      <c r="U18" s="69">
        <v>12112</v>
      </c>
      <c r="V18" s="69">
        <v>10650</v>
      </c>
      <c r="W18" s="69">
        <v>9918</v>
      </c>
      <c r="X18" s="69">
        <v>9400</v>
      </c>
      <c r="Y18" s="69">
        <v>10085</v>
      </c>
      <c r="Z18" s="69">
        <v>12722</v>
      </c>
      <c r="AA18" s="69">
        <v>12934</v>
      </c>
      <c r="AB18" s="69">
        <v>11380</v>
      </c>
      <c r="AC18" s="69">
        <v>8269</v>
      </c>
      <c r="AD18" s="69">
        <v>8433</v>
      </c>
      <c r="AE18" s="33">
        <v>12420</v>
      </c>
    </row>
    <row r="19" spans="1:31" x14ac:dyDescent="0.25">
      <c r="A19" s="33" t="s">
        <v>66</v>
      </c>
      <c r="B19" s="69">
        <v>2532</v>
      </c>
      <c r="C19" s="69">
        <v>2573</v>
      </c>
      <c r="D19" s="69">
        <v>2367</v>
      </c>
      <c r="E19" s="69">
        <v>2212</v>
      </c>
      <c r="F19" s="69">
        <v>2311</v>
      </c>
      <c r="G19" s="69">
        <v>2506</v>
      </c>
      <c r="H19" s="69">
        <v>2839</v>
      </c>
      <c r="I19" s="69">
        <v>2864</v>
      </c>
      <c r="J19" s="69">
        <v>2670</v>
      </c>
      <c r="K19" s="69">
        <v>2520</v>
      </c>
      <c r="L19" s="69">
        <v>2510</v>
      </c>
      <c r="M19" s="69">
        <v>2411</v>
      </c>
      <c r="N19" s="69">
        <v>2628</v>
      </c>
      <c r="O19" s="69">
        <v>2619</v>
      </c>
      <c r="P19" s="69">
        <v>2473</v>
      </c>
      <c r="Q19" s="69">
        <v>2218</v>
      </c>
      <c r="R19" s="69">
        <v>2106</v>
      </c>
      <c r="S19" s="69">
        <v>2401</v>
      </c>
      <c r="T19" s="69">
        <v>2506</v>
      </c>
      <c r="U19" s="69">
        <v>2332</v>
      </c>
      <c r="V19" s="69">
        <v>2076</v>
      </c>
      <c r="W19" s="69">
        <v>1966</v>
      </c>
      <c r="X19" s="69">
        <v>1815</v>
      </c>
      <c r="Y19" s="69">
        <v>1892</v>
      </c>
      <c r="Z19" s="69">
        <v>2424</v>
      </c>
      <c r="AA19" s="69">
        <v>2493</v>
      </c>
      <c r="AB19" s="69">
        <v>2239</v>
      </c>
      <c r="AC19" s="69">
        <v>1650</v>
      </c>
      <c r="AD19" s="69">
        <v>1697</v>
      </c>
      <c r="AE19" s="33">
        <v>2403</v>
      </c>
    </row>
    <row r="20" spans="1:31" x14ac:dyDescent="0.25">
      <c r="A20" s="33" t="s">
        <v>67</v>
      </c>
      <c r="B20" s="69">
        <v>30910</v>
      </c>
      <c r="C20" s="69">
        <v>31274</v>
      </c>
      <c r="D20" s="69">
        <v>28482</v>
      </c>
      <c r="E20" s="69">
        <v>26085</v>
      </c>
      <c r="F20" s="69">
        <v>27904</v>
      </c>
      <c r="G20" s="69">
        <v>29634</v>
      </c>
      <c r="H20" s="69">
        <v>33608</v>
      </c>
      <c r="I20" s="69">
        <v>32528</v>
      </c>
      <c r="J20" s="69">
        <v>29860</v>
      </c>
      <c r="K20" s="69">
        <v>27950</v>
      </c>
      <c r="L20" s="69">
        <v>27361</v>
      </c>
      <c r="M20" s="69">
        <v>26201</v>
      </c>
      <c r="N20" s="69">
        <v>30929</v>
      </c>
      <c r="O20" s="69">
        <v>30818</v>
      </c>
      <c r="P20" s="69">
        <v>28419</v>
      </c>
      <c r="Q20" s="69">
        <v>24738</v>
      </c>
      <c r="R20" s="69">
        <v>24480</v>
      </c>
      <c r="S20" s="69">
        <v>28305</v>
      </c>
      <c r="T20" s="69">
        <v>30508</v>
      </c>
      <c r="U20" s="69">
        <v>27634</v>
      </c>
      <c r="V20" s="69">
        <v>24157</v>
      </c>
      <c r="W20" s="69">
        <v>22455</v>
      </c>
      <c r="X20" s="69">
        <v>21276</v>
      </c>
      <c r="Y20" s="69">
        <v>22974</v>
      </c>
      <c r="Z20" s="69">
        <v>29094</v>
      </c>
      <c r="AA20" s="69">
        <v>29802</v>
      </c>
      <c r="AB20" s="69">
        <v>25953</v>
      </c>
      <c r="AC20" s="69">
        <v>18569</v>
      </c>
      <c r="AD20" s="69">
        <v>19173</v>
      </c>
      <c r="AE20" s="33">
        <v>28276</v>
      </c>
    </row>
    <row r="21" spans="1:31" x14ac:dyDescent="0.25">
      <c r="A21" s="33" t="s">
        <v>3</v>
      </c>
      <c r="B21" s="69">
        <v>6011</v>
      </c>
      <c r="C21" s="69">
        <v>5964</v>
      </c>
      <c r="D21" s="69">
        <v>5317</v>
      </c>
      <c r="E21" s="69">
        <v>4258</v>
      </c>
      <c r="F21" s="69">
        <v>3527</v>
      </c>
      <c r="G21" s="69">
        <v>3395</v>
      </c>
      <c r="H21" s="69">
        <v>3239</v>
      </c>
      <c r="I21" s="69">
        <v>3001</v>
      </c>
      <c r="J21" s="69">
        <v>2910</v>
      </c>
      <c r="K21" s="69">
        <v>3267</v>
      </c>
      <c r="L21" s="69">
        <v>4713</v>
      </c>
      <c r="M21" s="69">
        <v>5216</v>
      </c>
      <c r="N21" s="69">
        <v>6233</v>
      </c>
      <c r="O21" s="69">
        <v>6072</v>
      </c>
      <c r="P21" s="69">
        <v>5442</v>
      </c>
      <c r="Q21" s="69">
        <v>4224</v>
      </c>
      <c r="R21" s="69">
        <v>3172</v>
      </c>
      <c r="S21" s="69">
        <v>3113</v>
      </c>
      <c r="T21" s="69">
        <v>2800</v>
      </c>
      <c r="U21" s="69">
        <v>2378</v>
      </c>
      <c r="V21" s="69">
        <v>2222</v>
      </c>
      <c r="W21" s="69">
        <v>2485</v>
      </c>
      <c r="X21" s="69">
        <v>3601</v>
      </c>
      <c r="Y21" s="69">
        <v>4338</v>
      </c>
      <c r="Z21" s="69">
        <v>5743</v>
      </c>
      <c r="AA21" s="69">
        <v>5463</v>
      </c>
      <c r="AB21" s="69">
        <v>4800</v>
      </c>
      <c r="AC21" s="69">
        <v>3154</v>
      </c>
      <c r="AD21" s="69">
        <v>2283</v>
      </c>
      <c r="AE21" s="33">
        <v>3118</v>
      </c>
    </row>
    <row r="22" spans="1:31" x14ac:dyDescent="0.25">
      <c r="A22" s="33" t="s">
        <v>68</v>
      </c>
      <c r="B22" s="69">
        <v>1252</v>
      </c>
      <c r="C22" s="69">
        <v>1312</v>
      </c>
      <c r="D22" s="69">
        <v>1180</v>
      </c>
      <c r="E22" s="69">
        <v>1164</v>
      </c>
      <c r="F22" s="69">
        <v>1250</v>
      </c>
      <c r="G22" s="69">
        <v>1344</v>
      </c>
      <c r="H22" s="69">
        <v>1545</v>
      </c>
      <c r="I22" s="69">
        <v>1461</v>
      </c>
      <c r="J22" s="69">
        <v>1382</v>
      </c>
      <c r="K22" s="69">
        <v>1262</v>
      </c>
      <c r="L22" s="69">
        <v>1170</v>
      </c>
      <c r="M22" s="69">
        <v>1071</v>
      </c>
      <c r="N22" s="69">
        <v>1189</v>
      </c>
      <c r="O22" s="69">
        <v>1216</v>
      </c>
      <c r="P22" s="69">
        <v>1113</v>
      </c>
      <c r="Q22" s="69">
        <v>954</v>
      </c>
      <c r="R22" s="69">
        <v>1088</v>
      </c>
      <c r="S22" s="69">
        <v>1262</v>
      </c>
      <c r="T22" s="69">
        <v>1382</v>
      </c>
      <c r="U22" s="69">
        <v>1215</v>
      </c>
      <c r="V22" s="69">
        <v>1093</v>
      </c>
      <c r="W22" s="69">
        <v>991</v>
      </c>
      <c r="X22" s="69">
        <v>900</v>
      </c>
      <c r="Y22" s="69">
        <v>976</v>
      </c>
      <c r="Z22" s="69">
        <v>1156</v>
      </c>
      <c r="AA22" s="69">
        <v>1197</v>
      </c>
      <c r="AB22" s="69">
        <v>1040</v>
      </c>
      <c r="AC22" s="69">
        <v>755</v>
      </c>
      <c r="AD22" s="69">
        <v>815</v>
      </c>
      <c r="AE22" s="33">
        <v>1268</v>
      </c>
    </row>
    <row r="23" spans="1:31" x14ac:dyDescent="0.25">
      <c r="A23" s="33" t="s">
        <v>69</v>
      </c>
      <c r="B23" s="69">
        <v>1039</v>
      </c>
      <c r="C23" s="69">
        <v>1088</v>
      </c>
      <c r="D23" s="69">
        <v>1030</v>
      </c>
      <c r="E23" s="69">
        <v>874</v>
      </c>
      <c r="F23" s="69">
        <v>832</v>
      </c>
      <c r="G23" s="69">
        <v>897</v>
      </c>
      <c r="H23" s="69">
        <v>1057</v>
      </c>
      <c r="I23" s="69">
        <v>1039</v>
      </c>
      <c r="J23" s="69">
        <v>953</v>
      </c>
      <c r="K23" s="69">
        <v>856</v>
      </c>
      <c r="L23" s="69">
        <v>830</v>
      </c>
      <c r="M23" s="69">
        <v>908</v>
      </c>
      <c r="N23" s="69">
        <v>1062</v>
      </c>
      <c r="O23" s="69">
        <v>1112</v>
      </c>
      <c r="P23" s="69">
        <v>1060</v>
      </c>
      <c r="Q23" s="69">
        <v>909</v>
      </c>
      <c r="R23" s="69">
        <v>789</v>
      </c>
      <c r="S23" s="69">
        <v>924</v>
      </c>
      <c r="T23" s="69">
        <v>945</v>
      </c>
      <c r="U23" s="69">
        <v>879</v>
      </c>
      <c r="V23" s="69">
        <v>760</v>
      </c>
      <c r="W23" s="69">
        <v>707</v>
      </c>
      <c r="X23" s="69">
        <v>650</v>
      </c>
      <c r="Y23" s="69">
        <v>711</v>
      </c>
      <c r="Z23" s="69">
        <v>1007</v>
      </c>
      <c r="AA23" s="69">
        <v>979</v>
      </c>
      <c r="AB23" s="69">
        <v>870</v>
      </c>
      <c r="AC23" s="69">
        <v>601</v>
      </c>
      <c r="AD23" s="69">
        <v>542</v>
      </c>
      <c r="AE23" s="33">
        <v>913</v>
      </c>
    </row>
    <row r="24" spans="1:31" x14ac:dyDescent="0.25">
      <c r="A24" s="33" t="s">
        <v>70</v>
      </c>
      <c r="B24" s="69">
        <v>492</v>
      </c>
      <c r="C24" s="69">
        <v>487</v>
      </c>
      <c r="D24" s="69">
        <v>450</v>
      </c>
      <c r="E24" s="69">
        <v>421</v>
      </c>
      <c r="F24" s="69">
        <v>456</v>
      </c>
      <c r="G24" s="69">
        <v>459</v>
      </c>
      <c r="H24" s="69">
        <v>518</v>
      </c>
      <c r="I24" s="69">
        <v>471</v>
      </c>
      <c r="J24" s="69">
        <v>481</v>
      </c>
      <c r="K24" s="69">
        <v>440</v>
      </c>
      <c r="L24" s="69">
        <v>420</v>
      </c>
      <c r="M24" s="69">
        <v>422</v>
      </c>
      <c r="N24" s="69">
        <v>473</v>
      </c>
      <c r="O24" s="69">
        <v>478</v>
      </c>
      <c r="P24" s="69">
        <v>429</v>
      </c>
      <c r="Q24" s="69">
        <v>405</v>
      </c>
      <c r="R24" s="69">
        <v>400</v>
      </c>
      <c r="S24" s="69">
        <v>448</v>
      </c>
      <c r="T24" s="69">
        <v>468</v>
      </c>
      <c r="U24" s="69">
        <v>405</v>
      </c>
      <c r="V24" s="69">
        <v>377</v>
      </c>
      <c r="W24" s="69">
        <v>362</v>
      </c>
      <c r="X24" s="69">
        <v>318</v>
      </c>
      <c r="Y24" s="69">
        <v>354</v>
      </c>
      <c r="Z24" s="69">
        <v>418</v>
      </c>
      <c r="AA24" s="69">
        <v>432</v>
      </c>
      <c r="AB24" s="69">
        <v>355</v>
      </c>
      <c r="AC24" s="69">
        <v>266</v>
      </c>
      <c r="AD24" s="69">
        <v>291</v>
      </c>
      <c r="AE24" s="33">
        <v>443</v>
      </c>
    </row>
    <row r="25" spans="1:31" x14ac:dyDescent="0.25">
      <c r="A25" s="33" t="s">
        <v>71</v>
      </c>
      <c r="B25" s="69">
        <v>2180</v>
      </c>
      <c r="C25" s="69">
        <v>2199</v>
      </c>
      <c r="D25" s="69">
        <v>1965</v>
      </c>
      <c r="E25" s="69">
        <v>1984</v>
      </c>
      <c r="F25" s="69">
        <v>1995</v>
      </c>
      <c r="G25" s="69">
        <v>2098</v>
      </c>
      <c r="H25" s="69">
        <v>2361</v>
      </c>
      <c r="I25" s="69">
        <v>2308</v>
      </c>
      <c r="J25" s="69">
        <v>2155</v>
      </c>
      <c r="K25" s="69">
        <v>2030</v>
      </c>
      <c r="L25" s="69">
        <v>1995</v>
      </c>
      <c r="M25" s="69">
        <v>1803</v>
      </c>
      <c r="N25" s="69">
        <v>2082</v>
      </c>
      <c r="O25" s="69">
        <v>2062</v>
      </c>
      <c r="P25" s="69">
        <v>1970</v>
      </c>
      <c r="Q25" s="69">
        <v>1767</v>
      </c>
      <c r="R25" s="69">
        <v>1750</v>
      </c>
      <c r="S25" s="69">
        <v>2042</v>
      </c>
      <c r="T25" s="69">
        <v>2118</v>
      </c>
      <c r="U25" s="69">
        <v>1907</v>
      </c>
      <c r="V25" s="69">
        <v>1688</v>
      </c>
      <c r="W25" s="69">
        <v>1584</v>
      </c>
      <c r="X25" s="69">
        <v>1497</v>
      </c>
      <c r="Y25" s="69">
        <v>1505</v>
      </c>
      <c r="Z25" s="69">
        <v>1872</v>
      </c>
      <c r="AA25" s="69">
        <v>1990</v>
      </c>
      <c r="AB25" s="69">
        <v>1741</v>
      </c>
      <c r="AC25" s="69">
        <v>1260</v>
      </c>
      <c r="AD25" s="69">
        <v>1309</v>
      </c>
      <c r="AE25" s="33">
        <v>2015</v>
      </c>
    </row>
    <row r="26" spans="1:31" x14ac:dyDescent="0.25">
      <c r="A26" s="33" t="s">
        <v>4</v>
      </c>
      <c r="B26" s="69">
        <v>5178</v>
      </c>
      <c r="C26" s="69">
        <v>5234</v>
      </c>
      <c r="D26" s="69">
        <v>4695</v>
      </c>
      <c r="E26" s="69">
        <v>4116</v>
      </c>
      <c r="F26" s="69">
        <v>4060</v>
      </c>
      <c r="G26" s="69">
        <v>4355</v>
      </c>
      <c r="H26" s="69">
        <v>4797</v>
      </c>
      <c r="I26" s="69">
        <v>4808</v>
      </c>
      <c r="J26" s="69">
        <v>4332</v>
      </c>
      <c r="K26" s="69">
        <v>4097</v>
      </c>
      <c r="L26" s="69">
        <v>4290</v>
      </c>
      <c r="M26" s="69">
        <v>4542</v>
      </c>
      <c r="N26" s="69">
        <v>5511</v>
      </c>
      <c r="O26" s="69">
        <v>5483</v>
      </c>
      <c r="P26" s="69">
        <v>4959</v>
      </c>
      <c r="Q26" s="69">
        <v>4166</v>
      </c>
      <c r="R26" s="69">
        <v>3720</v>
      </c>
      <c r="S26" s="69">
        <v>4158</v>
      </c>
      <c r="T26" s="69">
        <v>4339</v>
      </c>
      <c r="U26" s="69">
        <v>3966</v>
      </c>
      <c r="V26" s="69">
        <v>3510</v>
      </c>
      <c r="W26" s="69">
        <v>3179</v>
      </c>
      <c r="X26" s="69">
        <v>3200</v>
      </c>
      <c r="Y26" s="69">
        <v>3741</v>
      </c>
      <c r="Z26" s="69">
        <v>4807</v>
      </c>
      <c r="AA26" s="69">
        <v>4882</v>
      </c>
      <c r="AB26" s="69">
        <v>4266</v>
      </c>
      <c r="AC26" s="69">
        <v>2977</v>
      </c>
      <c r="AD26" s="69">
        <v>2834</v>
      </c>
      <c r="AE26" s="33">
        <v>4167</v>
      </c>
    </row>
    <row r="27" spans="1:31" x14ac:dyDescent="0.25">
      <c r="A27" s="33" t="s">
        <v>72</v>
      </c>
      <c r="B27" s="69">
        <v>844</v>
      </c>
      <c r="C27" s="69">
        <v>866</v>
      </c>
      <c r="D27" s="69">
        <v>771</v>
      </c>
      <c r="E27" s="69">
        <v>706</v>
      </c>
      <c r="F27" s="69">
        <v>777</v>
      </c>
      <c r="G27" s="69">
        <v>818</v>
      </c>
      <c r="H27" s="69">
        <v>852</v>
      </c>
      <c r="I27" s="69">
        <v>852</v>
      </c>
      <c r="J27" s="69">
        <v>830</v>
      </c>
      <c r="K27" s="69">
        <v>737</v>
      </c>
      <c r="L27" s="69">
        <v>767</v>
      </c>
      <c r="M27" s="69">
        <v>765</v>
      </c>
      <c r="N27" s="69">
        <v>896</v>
      </c>
      <c r="O27" s="69">
        <v>884</v>
      </c>
      <c r="P27" s="69">
        <v>766</v>
      </c>
      <c r="Q27" s="69">
        <v>682</v>
      </c>
      <c r="R27" s="69">
        <v>678</v>
      </c>
      <c r="S27" s="69">
        <v>760</v>
      </c>
      <c r="T27" s="69">
        <v>783</v>
      </c>
      <c r="U27" s="69">
        <v>733</v>
      </c>
      <c r="V27" s="69">
        <v>683</v>
      </c>
      <c r="W27" s="69">
        <v>613</v>
      </c>
      <c r="X27" s="69">
        <v>565</v>
      </c>
      <c r="Y27" s="69">
        <v>633</v>
      </c>
      <c r="Z27" s="69">
        <v>793</v>
      </c>
      <c r="AA27" s="69">
        <v>841</v>
      </c>
      <c r="AB27" s="69">
        <v>716</v>
      </c>
      <c r="AC27" s="69">
        <v>479</v>
      </c>
      <c r="AD27" s="69">
        <v>538</v>
      </c>
      <c r="AE27" s="33">
        <v>749</v>
      </c>
    </row>
    <row r="28" spans="1:31" x14ac:dyDescent="0.25">
      <c r="A28" s="33" t="s">
        <v>73</v>
      </c>
      <c r="B28" s="69">
        <v>913</v>
      </c>
      <c r="C28" s="69">
        <v>918</v>
      </c>
      <c r="D28" s="69">
        <v>853</v>
      </c>
      <c r="E28" s="69">
        <v>828</v>
      </c>
      <c r="F28" s="69">
        <v>911</v>
      </c>
      <c r="G28" s="69">
        <v>987</v>
      </c>
      <c r="H28" s="69">
        <v>1038</v>
      </c>
      <c r="I28" s="69">
        <v>987</v>
      </c>
      <c r="J28" s="69">
        <v>950</v>
      </c>
      <c r="K28" s="69">
        <v>915</v>
      </c>
      <c r="L28" s="69">
        <v>848</v>
      </c>
      <c r="M28" s="69">
        <v>758</v>
      </c>
      <c r="N28" s="69">
        <v>907</v>
      </c>
      <c r="O28" s="69">
        <v>935</v>
      </c>
      <c r="P28" s="69">
        <v>836</v>
      </c>
      <c r="Q28" s="69">
        <v>738</v>
      </c>
      <c r="R28" s="69">
        <v>778</v>
      </c>
      <c r="S28" s="69">
        <v>968</v>
      </c>
      <c r="T28" s="69">
        <v>962</v>
      </c>
      <c r="U28" s="69">
        <v>849</v>
      </c>
      <c r="V28" s="69">
        <v>780</v>
      </c>
      <c r="W28" s="69">
        <v>714</v>
      </c>
      <c r="X28" s="69">
        <v>646</v>
      </c>
      <c r="Y28" s="69">
        <v>675</v>
      </c>
      <c r="Z28" s="69">
        <v>854</v>
      </c>
      <c r="AA28" s="69">
        <v>908</v>
      </c>
      <c r="AB28" s="69">
        <v>789</v>
      </c>
      <c r="AC28" s="69">
        <v>567</v>
      </c>
      <c r="AD28" s="69">
        <v>573</v>
      </c>
      <c r="AE28" s="33">
        <v>967</v>
      </c>
    </row>
    <row r="29" spans="1:31" x14ac:dyDescent="0.25">
      <c r="A29" s="33" t="s">
        <v>74</v>
      </c>
      <c r="B29" s="69">
        <v>2025</v>
      </c>
      <c r="C29" s="69">
        <v>2031</v>
      </c>
      <c r="D29" s="69">
        <v>1944</v>
      </c>
      <c r="E29" s="69">
        <v>2028</v>
      </c>
      <c r="F29" s="69">
        <v>2016</v>
      </c>
      <c r="G29" s="69">
        <v>2315</v>
      </c>
      <c r="H29" s="69">
        <v>2525</v>
      </c>
      <c r="I29" s="69">
        <v>2448</v>
      </c>
      <c r="J29" s="69">
        <v>2263</v>
      </c>
      <c r="K29" s="69">
        <v>2081</v>
      </c>
      <c r="L29" s="69">
        <v>2077</v>
      </c>
      <c r="M29" s="69">
        <v>1823</v>
      </c>
      <c r="N29" s="69">
        <v>1970</v>
      </c>
      <c r="O29" s="69">
        <v>2014</v>
      </c>
      <c r="P29" s="69">
        <v>1981</v>
      </c>
      <c r="Q29" s="69">
        <v>1828</v>
      </c>
      <c r="R29" s="69">
        <v>1880</v>
      </c>
      <c r="S29" s="69">
        <v>2176</v>
      </c>
      <c r="T29" s="69">
        <v>2258</v>
      </c>
      <c r="U29" s="69">
        <v>2101</v>
      </c>
      <c r="V29" s="69">
        <v>1859</v>
      </c>
      <c r="W29" s="69">
        <v>1716</v>
      </c>
      <c r="X29" s="69">
        <v>1582</v>
      </c>
      <c r="Y29" s="69">
        <v>1650</v>
      </c>
      <c r="Z29" s="69">
        <v>2048</v>
      </c>
      <c r="AA29" s="69">
        <v>1973</v>
      </c>
      <c r="AB29" s="69">
        <v>1869</v>
      </c>
      <c r="AC29" s="69">
        <v>1454</v>
      </c>
      <c r="AD29" s="69">
        <v>1494</v>
      </c>
      <c r="AE29" s="33">
        <v>2159</v>
      </c>
    </row>
    <row r="30" spans="1:31" x14ac:dyDescent="0.25">
      <c r="A30" s="33" t="s">
        <v>75</v>
      </c>
      <c r="B30" s="69">
        <v>529</v>
      </c>
      <c r="C30" s="69">
        <v>535</v>
      </c>
      <c r="D30" s="69">
        <v>472</v>
      </c>
      <c r="E30" s="69">
        <v>467</v>
      </c>
      <c r="F30" s="69">
        <v>481</v>
      </c>
      <c r="G30" s="69">
        <v>529</v>
      </c>
      <c r="H30" s="69">
        <v>624</v>
      </c>
      <c r="I30" s="69">
        <v>549</v>
      </c>
      <c r="J30" s="69">
        <v>543</v>
      </c>
      <c r="K30" s="69">
        <v>494</v>
      </c>
      <c r="L30" s="69">
        <v>479</v>
      </c>
      <c r="M30" s="69">
        <v>448</v>
      </c>
      <c r="N30" s="69">
        <v>504</v>
      </c>
      <c r="O30" s="69">
        <v>534</v>
      </c>
      <c r="P30" s="69">
        <v>468</v>
      </c>
      <c r="Q30" s="69">
        <v>434</v>
      </c>
      <c r="R30" s="69">
        <v>438</v>
      </c>
      <c r="S30" s="69">
        <v>503</v>
      </c>
      <c r="T30" s="69">
        <v>527</v>
      </c>
      <c r="U30" s="69">
        <v>466</v>
      </c>
      <c r="V30" s="69">
        <v>431</v>
      </c>
      <c r="W30" s="69">
        <v>389</v>
      </c>
      <c r="X30" s="69">
        <v>351</v>
      </c>
      <c r="Y30" s="69">
        <v>380</v>
      </c>
      <c r="Z30" s="69">
        <v>447</v>
      </c>
      <c r="AA30" s="69">
        <v>491</v>
      </c>
      <c r="AB30" s="69">
        <v>430</v>
      </c>
      <c r="AC30" s="69">
        <v>311</v>
      </c>
      <c r="AD30" s="69">
        <v>327</v>
      </c>
      <c r="AE30" s="33">
        <v>494</v>
      </c>
    </row>
    <row r="31" spans="1:31" x14ac:dyDescent="0.25">
      <c r="A31" s="33" t="s">
        <v>76</v>
      </c>
      <c r="B31" s="69">
        <v>1830</v>
      </c>
      <c r="C31" s="69">
        <v>1807</v>
      </c>
      <c r="D31" s="69">
        <v>1627</v>
      </c>
      <c r="E31" s="69">
        <v>1683</v>
      </c>
      <c r="F31" s="69">
        <v>1850</v>
      </c>
      <c r="G31" s="69">
        <v>1987</v>
      </c>
      <c r="H31" s="69">
        <v>2169</v>
      </c>
      <c r="I31" s="69">
        <v>2080</v>
      </c>
      <c r="J31" s="69">
        <v>2013</v>
      </c>
      <c r="K31" s="69">
        <v>1820</v>
      </c>
      <c r="L31" s="69">
        <v>1692</v>
      </c>
      <c r="M31" s="69">
        <v>1540</v>
      </c>
      <c r="N31" s="69">
        <v>1729</v>
      </c>
      <c r="O31" s="69">
        <v>1757</v>
      </c>
      <c r="P31" s="69">
        <v>1651</v>
      </c>
      <c r="Q31" s="69">
        <v>1529</v>
      </c>
      <c r="R31" s="69">
        <v>1568</v>
      </c>
      <c r="S31" s="69">
        <v>1887</v>
      </c>
      <c r="T31" s="69">
        <v>1899</v>
      </c>
      <c r="U31" s="69">
        <v>1673</v>
      </c>
      <c r="V31" s="69">
        <v>1456</v>
      </c>
      <c r="W31" s="69">
        <v>1380</v>
      </c>
      <c r="X31" s="69">
        <v>1210</v>
      </c>
      <c r="Y31" s="69">
        <v>1300</v>
      </c>
      <c r="Z31" s="69">
        <v>1615</v>
      </c>
      <c r="AA31" s="69">
        <v>1664</v>
      </c>
      <c r="AB31" s="69">
        <v>1431</v>
      </c>
      <c r="AC31" s="69">
        <v>1053</v>
      </c>
      <c r="AD31" s="69">
        <v>1187</v>
      </c>
      <c r="AE31" s="33">
        <v>1883</v>
      </c>
    </row>
    <row r="32" spans="1:31" x14ac:dyDescent="0.25">
      <c r="A32" s="33" t="s">
        <v>77</v>
      </c>
      <c r="B32" s="69">
        <v>1546</v>
      </c>
      <c r="C32" s="69">
        <v>1519</v>
      </c>
      <c r="D32" s="69">
        <v>1378</v>
      </c>
      <c r="E32" s="69">
        <v>1262</v>
      </c>
      <c r="F32" s="69">
        <v>1194</v>
      </c>
      <c r="G32" s="69">
        <v>1248</v>
      </c>
      <c r="H32" s="69">
        <v>1293</v>
      </c>
      <c r="I32" s="69">
        <v>1202</v>
      </c>
      <c r="J32" s="69">
        <v>1187</v>
      </c>
      <c r="K32" s="69">
        <v>1154</v>
      </c>
      <c r="L32" s="69">
        <v>1210</v>
      </c>
      <c r="M32" s="69">
        <v>1202</v>
      </c>
      <c r="N32" s="69">
        <v>1469</v>
      </c>
      <c r="O32" s="69">
        <v>1394</v>
      </c>
      <c r="P32" s="69">
        <v>1262</v>
      </c>
      <c r="Q32" s="69">
        <v>1039</v>
      </c>
      <c r="R32" s="69">
        <v>1003</v>
      </c>
      <c r="S32" s="69">
        <v>1070</v>
      </c>
      <c r="T32" s="69">
        <v>1079</v>
      </c>
      <c r="U32" s="69">
        <v>954</v>
      </c>
      <c r="V32" s="69">
        <v>894</v>
      </c>
      <c r="W32" s="69">
        <v>875</v>
      </c>
      <c r="X32" s="69">
        <v>825</v>
      </c>
      <c r="Y32" s="69">
        <v>954</v>
      </c>
      <c r="Z32" s="69">
        <v>1335</v>
      </c>
      <c r="AA32" s="69">
        <v>1253</v>
      </c>
      <c r="AB32" s="69">
        <v>1029</v>
      </c>
      <c r="AC32" s="69">
        <v>710</v>
      </c>
      <c r="AD32" s="69">
        <v>712</v>
      </c>
      <c r="AE32" s="33">
        <v>1068</v>
      </c>
    </row>
    <row r="33" spans="1:31" x14ac:dyDescent="0.25">
      <c r="A33" s="33" t="s">
        <v>78</v>
      </c>
      <c r="B33" s="69">
        <v>3707</v>
      </c>
      <c r="C33" s="69">
        <v>3836</v>
      </c>
      <c r="D33" s="69">
        <v>3555</v>
      </c>
      <c r="E33" s="69">
        <v>3336</v>
      </c>
      <c r="F33" s="69">
        <v>3498</v>
      </c>
      <c r="G33" s="69">
        <v>3652</v>
      </c>
      <c r="H33" s="69">
        <v>4070</v>
      </c>
      <c r="I33" s="69">
        <v>3875</v>
      </c>
      <c r="J33" s="69">
        <v>3597</v>
      </c>
      <c r="K33" s="69">
        <v>3307</v>
      </c>
      <c r="L33" s="69">
        <v>3214</v>
      </c>
      <c r="M33" s="69">
        <v>2998</v>
      </c>
      <c r="N33" s="69">
        <v>3599</v>
      </c>
      <c r="O33" s="69">
        <v>3683</v>
      </c>
      <c r="P33" s="69">
        <v>3429</v>
      </c>
      <c r="Q33" s="69">
        <v>3099</v>
      </c>
      <c r="R33" s="69">
        <v>2958</v>
      </c>
      <c r="S33" s="69">
        <v>3306</v>
      </c>
      <c r="T33" s="69">
        <v>3612</v>
      </c>
      <c r="U33" s="69">
        <v>3222</v>
      </c>
      <c r="V33" s="69">
        <v>2893</v>
      </c>
      <c r="W33" s="69">
        <v>2644</v>
      </c>
      <c r="X33" s="69">
        <v>2456</v>
      </c>
      <c r="Y33" s="69">
        <v>2620</v>
      </c>
      <c r="Z33" s="69">
        <v>3322</v>
      </c>
      <c r="AA33" s="69">
        <v>3508</v>
      </c>
      <c r="AB33" s="69">
        <v>3217</v>
      </c>
      <c r="AC33" s="69">
        <v>2357</v>
      </c>
      <c r="AD33" s="69">
        <v>2339</v>
      </c>
      <c r="AE33" s="33">
        <v>3287</v>
      </c>
    </row>
    <row r="34" spans="1:31" x14ac:dyDescent="0.25">
      <c r="A34" s="33" t="s">
        <v>79</v>
      </c>
      <c r="B34" s="69">
        <v>609</v>
      </c>
      <c r="C34" s="69">
        <v>636</v>
      </c>
      <c r="D34" s="69">
        <v>584</v>
      </c>
      <c r="E34" s="69">
        <v>591</v>
      </c>
      <c r="F34" s="69">
        <v>625</v>
      </c>
      <c r="G34" s="69">
        <v>651</v>
      </c>
      <c r="H34" s="69">
        <v>747</v>
      </c>
      <c r="I34" s="69">
        <v>776</v>
      </c>
      <c r="J34" s="69">
        <v>696</v>
      </c>
      <c r="K34" s="69">
        <v>616</v>
      </c>
      <c r="L34" s="69">
        <v>573</v>
      </c>
      <c r="M34" s="69">
        <v>530</v>
      </c>
      <c r="N34" s="69">
        <v>604</v>
      </c>
      <c r="O34" s="69">
        <v>652</v>
      </c>
      <c r="P34" s="69">
        <v>605</v>
      </c>
      <c r="Q34" s="69">
        <v>508</v>
      </c>
      <c r="R34" s="69">
        <v>534</v>
      </c>
      <c r="S34" s="69">
        <v>588</v>
      </c>
      <c r="T34" s="69">
        <v>643</v>
      </c>
      <c r="U34" s="69">
        <v>589</v>
      </c>
      <c r="V34" s="69">
        <v>517</v>
      </c>
      <c r="W34" s="69">
        <v>462</v>
      </c>
      <c r="X34" s="69">
        <v>430</v>
      </c>
      <c r="Y34" s="69">
        <v>456</v>
      </c>
      <c r="Z34" s="69">
        <v>578</v>
      </c>
      <c r="AA34" s="69">
        <v>584</v>
      </c>
      <c r="AB34" s="69">
        <v>514</v>
      </c>
      <c r="AC34" s="69">
        <v>353</v>
      </c>
      <c r="AD34" s="69">
        <v>375</v>
      </c>
      <c r="AE34" s="33">
        <v>582</v>
      </c>
    </row>
    <row r="35" spans="1:31" x14ac:dyDescent="0.25">
      <c r="A35" s="33" t="s">
        <v>5</v>
      </c>
      <c r="B35" s="69">
        <v>21386</v>
      </c>
      <c r="C35" s="69">
        <v>21513</v>
      </c>
      <c r="D35" s="69">
        <v>19990</v>
      </c>
      <c r="E35" s="69">
        <v>19143</v>
      </c>
      <c r="F35" s="69">
        <v>19689</v>
      </c>
      <c r="G35" s="69">
        <v>21459</v>
      </c>
      <c r="H35" s="69">
        <v>23652</v>
      </c>
      <c r="I35" s="69">
        <v>22987</v>
      </c>
      <c r="J35" s="69">
        <v>21484</v>
      </c>
      <c r="K35" s="69">
        <v>20054</v>
      </c>
      <c r="L35" s="69">
        <v>19459</v>
      </c>
      <c r="M35" s="69">
        <v>18618</v>
      </c>
      <c r="N35" s="69">
        <v>21425</v>
      </c>
      <c r="O35" s="69">
        <v>21637</v>
      </c>
      <c r="P35" s="69">
        <v>20420</v>
      </c>
      <c r="Q35" s="69">
        <v>18065</v>
      </c>
      <c r="R35" s="69">
        <v>17755</v>
      </c>
      <c r="S35" s="69">
        <v>20757</v>
      </c>
      <c r="T35" s="69">
        <v>21576</v>
      </c>
      <c r="U35" s="69">
        <v>19528</v>
      </c>
      <c r="V35" s="69">
        <v>17521</v>
      </c>
      <c r="W35" s="69">
        <v>16270</v>
      </c>
      <c r="X35" s="69">
        <v>15200</v>
      </c>
      <c r="Y35" s="69">
        <v>16059</v>
      </c>
      <c r="Z35" s="69">
        <v>19914</v>
      </c>
      <c r="AA35" s="69">
        <v>19967</v>
      </c>
      <c r="AB35" s="69">
        <v>18041</v>
      </c>
      <c r="AC35" s="69">
        <v>13391</v>
      </c>
      <c r="AD35" s="69">
        <v>13750</v>
      </c>
      <c r="AE35" s="33">
        <v>20562</v>
      </c>
    </row>
    <row r="36" spans="1:31" x14ac:dyDescent="0.25">
      <c r="A36" s="33" t="s">
        <v>80</v>
      </c>
      <c r="B36" s="69">
        <v>888</v>
      </c>
      <c r="C36" s="69">
        <v>869</v>
      </c>
      <c r="D36" s="69">
        <v>783</v>
      </c>
      <c r="E36" s="69">
        <v>757</v>
      </c>
      <c r="F36" s="69">
        <v>836</v>
      </c>
      <c r="G36" s="69">
        <v>828</v>
      </c>
      <c r="H36" s="69">
        <v>962</v>
      </c>
      <c r="I36" s="69">
        <v>930</v>
      </c>
      <c r="J36" s="69">
        <v>890</v>
      </c>
      <c r="K36" s="69">
        <v>809</v>
      </c>
      <c r="L36" s="69">
        <v>809</v>
      </c>
      <c r="M36" s="69">
        <v>731</v>
      </c>
      <c r="N36" s="69">
        <v>833</v>
      </c>
      <c r="O36" s="69">
        <v>855</v>
      </c>
      <c r="P36" s="69">
        <v>798</v>
      </c>
      <c r="Q36" s="69">
        <v>706</v>
      </c>
      <c r="R36" s="69">
        <v>736</v>
      </c>
      <c r="S36" s="69">
        <v>858</v>
      </c>
      <c r="T36" s="69">
        <v>884</v>
      </c>
      <c r="U36" s="69">
        <v>791</v>
      </c>
      <c r="V36" s="69">
        <v>726</v>
      </c>
      <c r="W36" s="69">
        <v>681</v>
      </c>
      <c r="X36" s="69">
        <v>647</v>
      </c>
      <c r="Y36" s="69">
        <v>663</v>
      </c>
      <c r="Z36" s="69">
        <v>821</v>
      </c>
      <c r="AA36" s="69">
        <v>864</v>
      </c>
      <c r="AB36" s="69">
        <v>744</v>
      </c>
      <c r="AC36" s="69">
        <v>519</v>
      </c>
      <c r="AD36" s="69">
        <v>558</v>
      </c>
      <c r="AE36" s="33">
        <v>855</v>
      </c>
    </row>
    <row r="37" spans="1:31" x14ac:dyDescent="0.25">
      <c r="A37" s="33" t="s">
        <v>81</v>
      </c>
      <c r="B37" s="69">
        <v>854</v>
      </c>
      <c r="C37" s="69">
        <v>843</v>
      </c>
      <c r="D37" s="69">
        <v>786</v>
      </c>
      <c r="E37" s="69">
        <v>727</v>
      </c>
      <c r="F37" s="69">
        <v>798</v>
      </c>
      <c r="G37" s="69">
        <v>843</v>
      </c>
      <c r="H37" s="69">
        <v>981</v>
      </c>
      <c r="I37" s="69">
        <v>952</v>
      </c>
      <c r="J37" s="69">
        <v>858</v>
      </c>
      <c r="K37" s="69">
        <v>770</v>
      </c>
      <c r="L37" s="69">
        <v>747</v>
      </c>
      <c r="M37" s="69">
        <v>686</v>
      </c>
      <c r="N37" s="69">
        <v>833</v>
      </c>
      <c r="O37" s="69">
        <v>822</v>
      </c>
      <c r="P37" s="69">
        <v>728</v>
      </c>
      <c r="Q37" s="69">
        <v>661</v>
      </c>
      <c r="R37" s="69">
        <v>676</v>
      </c>
      <c r="S37" s="69">
        <v>845</v>
      </c>
      <c r="T37" s="69">
        <v>930</v>
      </c>
      <c r="U37" s="69">
        <v>816</v>
      </c>
      <c r="V37" s="69">
        <v>692</v>
      </c>
      <c r="W37" s="69">
        <v>634</v>
      </c>
      <c r="X37" s="69">
        <v>596</v>
      </c>
      <c r="Y37" s="69">
        <v>617</v>
      </c>
      <c r="Z37" s="69">
        <v>807</v>
      </c>
      <c r="AA37" s="69">
        <v>805</v>
      </c>
      <c r="AB37" s="69">
        <v>703</v>
      </c>
      <c r="AC37" s="69">
        <v>518</v>
      </c>
      <c r="AD37" s="69">
        <v>549</v>
      </c>
      <c r="AE37" s="33">
        <v>842</v>
      </c>
    </row>
    <row r="38" spans="1:31" x14ac:dyDescent="0.25">
      <c r="A38" s="33" t="s">
        <v>82</v>
      </c>
      <c r="B38" s="69">
        <v>676</v>
      </c>
      <c r="C38" s="69">
        <v>690</v>
      </c>
      <c r="D38" s="69">
        <v>631</v>
      </c>
      <c r="E38" s="69">
        <v>663</v>
      </c>
      <c r="F38" s="69">
        <v>683</v>
      </c>
      <c r="G38" s="69">
        <v>700</v>
      </c>
      <c r="H38" s="69">
        <v>794</v>
      </c>
      <c r="I38" s="69">
        <v>733</v>
      </c>
      <c r="J38" s="69">
        <v>671</v>
      </c>
      <c r="K38" s="69">
        <v>615</v>
      </c>
      <c r="L38" s="69">
        <v>591</v>
      </c>
      <c r="M38" s="69">
        <v>548</v>
      </c>
      <c r="N38" s="69">
        <v>637</v>
      </c>
      <c r="O38" s="69">
        <v>651</v>
      </c>
      <c r="P38" s="69">
        <v>602</v>
      </c>
      <c r="Q38" s="69">
        <v>539</v>
      </c>
      <c r="R38" s="69">
        <v>568</v>
      </c>
      <c r="S38" s="69">
        <v>655</v>
      </c>
      <c r="T38" s="69">
        <v>685</v>
      </c>
      <c r="U38" s="69">
        <v>614</v>
      </c>
      <c r="V38" s="69">
        <v>545</v>
      </c>
      <c r="W38" s="69">
        <v>514</v>
      </c>
      <c r="X38" s="69">
        <v>467</v>
      </c>
      <c r="Y38" s="69">
        <v>488</v>
      </c>
      <c r="Z38" s="69">
        <v>589</v>
      </c>
      <c r="AA38" s="69">
        <v>621</v>
      </c>
      <c r="AB38" s="69">
        <v>535</v>
      </c>
      <c r="AC38" s="69">
        <v>388</v>
      </c>
      <c r="AD38" s="69">
        <v>419</v>
      </c>
      <c r="AE38" s="33">
        <v>657</v>
      </c>
    </row>
    <row r="39" spans="1:31" x14ac:dyDescent="0.25">
      <c r="A39" s="33" t="s">
        <v>83</v>
      </c>
      <c r="B39" s="69">
        <v>591</v>
      </c>
      <c r="C39" s="69">
        <v>582</v>
      </c>
      <c r="D39" s="69">
        <v>509</v>
      </c>
      <c r="E39" s="69">
        <v>557</v>
      </c>
      <c r="F39" s="69">
        <v>605</v>
      </c>
      <c r="G39" s="69">
        <v>620</v>
      </c>
      <c r="H39" s="69">
        <v>725</v>
      </c>
      <c r="I39" s="69">
        <v>685</v>
      </c>
      <c r="J39" s="69">
        <v>700</v>
      </c>
      <c r="K39" s="69">
        <v>603</v>
      </c>
      <c r="L39" s="69">
        <v>538</v>
      </c>
      <c r="M39" s="69">
        <v>492</v>
      </c>
      <c r="N39" s="69">
        <v>517</v>
      </c>
      <c r="O39" s="69">
        <v>507</v>
      </c>
      <c r="P39" s="69">
        <v>460</v>
      </c>
      <c r="Q39" s="69">
        <v>411</v>
      </c>
      <c r="R39" s="69">
        <v>456</v>
      </c>
      <c r="S39" s="69">
        <v>577</v>
      </c>
      <c r="T39" s="69">
        <v>633</v>
      </c>
      <c r="U39" s="69">
        <v>556</v>
      </c>
      <c r="V39" s="69">
        <v>507</v>
      </c>
      <c r="W39" s="69">
        <v>449</v>
      </c>
      <c r="X39" s="69">
        <v>380</v>
      </c>
      <c r="Y39" s="69">
        <v>427</v>
      </c>
      <c r="Z39" s="69">
        <v>489</v>
      </c>
      <c r="AA39" s="69">
        <v>513</v>
      </c>
      <c r="AB39" s="69">
        <v>447</v>
      </c>
      <c r="AC39" s="69">
        <v>331</v>
      </c>
      <c r="AD39" s="69">
        <v>382</v>
      </c>
      <c r="AE39" s="33">
        <v>585</v>
      </c>
    </row>
    <row r="40" spans="1:31" x14ac:dyDescent="0.25">
      <c r="A40" s="33" t="s">
        <v>84</v>
      </c>
      <c r="B40" s="69">
        <v>1444</v>
      </c>
      <c r="C40" s="69">
        <v>1452</v>
      </c>
      <c r="D40" s="69">
        <v>1311</v>
      </c>
      <c r="E40" s="69">
        <v>1357</v>
      </c>
      <c r="F40" s="69">
        <v>1439</v>
      </c>
      <c r="G40" s="69">
        <v>1578</v>
      </c>
      <c r="H40" s="69">
        <v>1705</v>
      </c>
      <c r="I40" s="69">
        <v>1595</v>
      </c>
      <c r="J40" s="69">
        <v>1499</v>
      </c>
      <c r="K40" s="69">
        <v>1391</v>
      </c>
      <c r="L40" s="69">
        <v>1298</v>
      </c>
      <c r="M40" s="69">
        <v>1158</v>
      </c>
      <c r="N40" s="69">
        <v>1309</v>
      </c>
      <c r="O40" s="69">
        <v>1377</v>
      </c>
      <c r="P40" s="69">
        <v>1283</v>
      </c>
      <c r="Q40" s="69">
        <v>1153</v>
      </c>
      <c r="R40" s="69">
        <v>1201</v>
      </c>
      <c r="S40" s="69">
        <v>1440</v>
      </c>
      <c r="T40" s="69">
        <v>1505</v>
      </c>
      <c r="U40" s="69">
        <v>1391</v>
      </c>
      <c r="V40" s="69">
        <v>1333</v>
      </c>
      <c r="W40" s="69">
        <v>1180</v>
      </c>
      <c r="X40" s="69">
        <v>1048</v>
      </c>
      <c r="Y40" s="69">
        <v>1100</v>
      </c>
      <c r="Z40" s="69">
        <v>1291</v>
      </c>
      <c r="AA40" s="69">
        <v>1337</v>
      </c>
      <c r="AB40" s="69">
        <v>1194</v>
      </c>
      <c r="AC40" s="69">
        <v>903</v>
      </c>
      <c r="AD40" s="69">
        <v>966</v>
      </c>
      <c r="AE40" s="33">
        <v>1434</v>
      </c>
    </row>
    <row r="41" spans="1:31" x14ac:dyDescent="0.25">
      <c r="A41" s="33" t="s">
        <v>85</v>
      </c>
      <c r="B41" s="69">
        <v>729</v>
      </c>
      <c r="C41" s="69">
        <v>731</v>
      </c>
      <c r="D41" s="69">
        <v>641</v>
      </c>
      <c r="E41" s="69">
        <v>600</v>
      </c>
      <c r="F41" s="69">
        <v>662</v>
      </c>
      <c r="G41" s="69">
        <v>689</v>
      </c>
      <c r="H41" s="69">
        <v>822</v>
      </c>
      <c r="I41" s="69">
        <v>793</v>
      </c>
      <c r="J41" s="69">
        <v>754</v>
      </c>
      <c r="K41" s="69">
        <v>693</v>
      </c>
      <c r="L41" s="69">
        <v>666</v>
      </c>
      <c r="M41" s="69">
        <v>658</v>
      </c>
      <c r="N41" s="69">
        <v>744</v>
      </c>
      <c r="O41" s="69">
        <v>726</v>
      </c>
      <c r="P41" s="69">
        <v>656</v>
      </c>
      <c r="Q41" s="69">
        <v>555</v>
      </c>
      <c r="R41" s="69">
        <v>583</v>
      </c>
      <c r="S41" s="69">
        <v>676</v>
      </c>
      <c r="T41" s="69">
        <v>708</v>
      </c>
      <c r="U41" s="69">
        <v>647</v>
      </c>
      <c r="V41" s="69">
        <v>630</v>
      </c>
      <c r="W41" s="69">
        <v>558</v>
      </c>
      <c r="X41" s="69">
        <v>477</v>
      </c>
      <c r="Y41" s="69">
        <v>547</v>
      </c>
      <c r="Z41" s="69">
        <v>662</v>
      </c>
      <c r="AA41" s="69">
        <v>689</v>
      </c>
      <c r="AB41" s="69">
        <v>597</v>
      </c>
      <c r="AC41" s="69">
        <v>431</v>
      </c>
      <c r="AD41" s="69">
        <v>469</v>
      </c>
      <c r="AE41" s="33">
        <v>687</v>
      </c>
    </row>
    <row r="42" spans="1:31" x14ac:dyDescent="0.25">
      <c r="A42" s="33" t="s">
        <v>86</v>
      </c>
      <c r="B42" s="69">
        <v>1274</v>
      </c>
      <c r="C42" s="69">
        <v>1229</v>
      </c>
      <c r="D42" s="69">
        <v>1079</v>
      </c>
      <c r="E42" s="69">
        <v>974</v>
      </c>
      <c r="F42" s="69">
        <v>977</v>
      </c>
      <c r="G42" s="69">
        <v>1049</v>
      </c>
      <c r="H42" s="69">
        <v>1154</v>
      </c>
      <c r="I42" s="69">
        <v>1153</v>
      </c>
      <c r="J42" s="69">
        <v>1018</v>
      </c>
      <c r="K42" s="69">
        <v>919</v>
      </c>
      <c r="L42" s="69">
        <v>940</v>
      </c>
      <c r="M42" s="69">
        <v>917</v>
      </c>
      <c r="N42" s="69">
        <v>1110</v>
      </c>
      <c r="O42" s="69">
        <v>1082</v>
      </c>
      <c r="P42" s="69">
        <v>987</v>
      </c>
      <c r="Q42" s="69">
        <v>825</v>
      </c>
      <c r="R42" s="69">
        <v>795</v>
      </c>
      <c r="S42" s="69">
        <v>883</v>
      </c>
      <c r="T42" s="69">
        <v>895</v>
      </c>
      <c r="U42" s="69">
        <v>820</v>
      </c>
      <c r="V42" s="69">
        <v>739</v>
      </c>
      <c r="W42" s="69">
        <v>698</v>
      </c>
      <c r="X42" s="69">
        <v>654</v>
      </c>
      <c r="Y42" s="69">
        <v>737</v>
      </c>
      <c r="Z42" s="69">
        <v>984</v>
      </c>
      <c r="AA42" s="69">
        <v>951</v>
      </c>
      <c r="AB42" s="69">
        <v>857</v>
      </c>
      <c r="AC42" s="69">
        <v>596</v>
      </c>
      <c r="AD42" s="69">
        <v>621</v>
      </c>
      <c r="AE42" s="33">
        <v>880</v>
      </c>
    </row>
    <row r="43" spans="1:31" x14ac:dyDescent="0.25">
      <c r="A43" s="33" t="s">
        <v>87</v>
      </c>
      <c r="B43" s="69">
        <v>1079</v>
      </c>
      <c r="C43" s="69">
        <v>1114</v>
      </c>
      <c r="D43" s="69">
        <v>996</v>
      </c>
      <c r="E43" s="69">
        <v>950</v>
      </c>
      <c r="F43" s="69">
        <v>959</v>
      </c>
      <c r="G43" s="69">
        <v>978</v>
      </c>
      <c r="H43" s="69">
        <v>1048</v>
      </c>
      <c r="I43" s="69">
        <v>1008</v>
      </c>
      <c r="J43" s="69">
        <v>918</v>
      </c>
      <c r="K43" s="69">
        <v>864</v>
      </c>
      <c r="L43" s="69">
        <v>866</v>
      </c>
      <c r="M43" s="69">
        <v>857</v>
      </c>
      <c r="N43" s="69">
        <v>1010</v>
      </c>
      <c r="O43" s="69">
        <v>1043</v>
      </c>
      <c r="P43" s="69">
        <v>1003</v>
      </c>
      <c r="Q43" s="69">
        <v>950</v>
      </c>
      <c r="R43" s="69">
        <v>841</v>
      </c>
      <c r="S43" s="69">
        <v>935</v>
      </c>
      <c r="T43" s="69">
        <v>934</v>
      </c>
      <c r="U43" s="69">
        <v>862</v>
      </c>
      <c r="V43" s="69">
        <v>740</v>
      </c>
      <c r="W43" s="69">
        <v>717</v>
      </c>
      <c r="X43" s="69">
        <v>676</v>
      </c>
      <c r="Y43" s="69">
        <v>715</v>
      </c>
      <c r="Z43" s="69">
        <v>911</v>
      </c>
      <c r="AA43" s="69">
        <v>970</v>
      </c>
      <c r="AB43" s="69">
        <v>921</v>
      </c>
      <c r="AC43" s="69">
        <v>669</v>
      </c>
      <c r="AD43" s="69">
        <v>647</v>
      </c>
      <c r="AE43" s="33">
        <v>922</v>
      </c>
    </row>
    <row r="44" spans="1:31" x14ac:dyDescent="0.25">
      <c r="A44" s="33" t="s">
        <v>6</v>
      </c>
      <c r="B44" s="69">
        <v>7559</v>
      </c>
      <c r="C44" s="69">
        <v>7617</v>
      </c>
      <c r="D44" s="69">
        <v>6835</v>
      </c>
      <c r="E44" s="69">
        <v>6191</v>
      </c>
      <c r="F44" s="69">
        <v>6646</v>
      </c>
      <c r="G44" s="69">
        <v>7127</v>
      </c>
      <c r="H44" s="69">
        <v>8080</v>
      </c>
      <c r="I44" s="69">
        <v>7766</v>
      </c>
      <c r="J44" s="69">
        <v>7081</v>
      </c>
      <c r="K44" s="69">
        <v>6693</v>
      </c>
      <c r="L44" s="69">
        <v>6558</v>
      </c>
      <c r="M44" s="69">
        <v>6219</v>
      </c>
      <c r="N44" s="69">
        <v>7585</v>
      </c>
      <c r="O44" s="69">
        <v>7467</v>
      </c>
      <c r="P44" s="69">
        <v>6739</v>
      </c>
      <c r="Q44" s="69">
        <v>5823</v>
      </c>
      <c r="R44" s="69">
        <v>5730</v>
      </c>
      <c r="S44" s="69">
        <v>6671</v>
      </c>
      <c r="T44" s="69">
        <v>7220</v>
      </c>
      <c r="U44" s="69">
        <v>6461</v>
      </c>
      <c r="V44" s="69">
        <v>5604</v>
      </c>
      <c r="W44" s="69">
        <v>5159</v>
      </c>
      <c r="X44" s="69">
        <v>4959</v>
      </c>
      <c r="Y44" s="69">
        <v>5403</v>
      </c>
      <c r="Z44" s="69">
        <v>6916</v>
      </c>
      <c r="AA44" s="69">
        <v>7110</v>
      </c>
      <c r="AB44" s="69">
        <v>6112</v>
      </c>
      <c r="AC44" s="69">
        <v>4301</v>
      </c>
      <c r="AD44" s="69">
        <v>4492</v>
      </c>
      <c r="AE44" s="33">
        <v>6648</v>
      </c>
    </row>
    <row r="45" spans="1:31" x14ac:dyDescent="0.25">
      <c r="A45" s="33" t="s">
        <v>88</v>
      </c>
      <c r="B45" s="69">
        <v>1635</v>
      </c>
      <c r="C45" s="69">
        <v>1714</v>
      </c>
      <c r="D45" s="69">
        <v>1576</v>
      </c>
      <c r="E45" s="69">
        <v>1454</v>
      </c>
      <c r="F45" s="69">
        <v>1555</v>
      </c>
      <c r="G45" s="69">
        <v>1685</v>
      </c>
      <c r="H45" s="69">
        <v>1810</v>
      </c>
      <c r="I45" s="69">
        <v>1762</v>
      </c>
      <c r="J45" s="69">
        <v>1650</v>
      </c>
      <c r="K45" s="69">
        <v>1463</v>
      </c>
      <c r="L45" s="69">
        <v>1444</v>
      </c>
      <c r="M45" s="69">
        <v>1415</v>
      </c>
      <c r="N45" s="69">
        <v>1682</v>
      </c>
      <c r="O45" s="69">
        <v>1719</v>
      </c>
      <c r="P45" s="69">
        <v>1587</v>
      </c>
      <c r="Q45" s="69">
        <v>1346</v>
      </c>
      <c r="R45" s="69">
        <v>1352</v>
      </c>
      <c r="S45" s="69">
        <v>1610</v>
      </c>
      <c r="T45" s="69">
        <v>1682</v>
      </c>
      <c r="U45" s="69">
        <v>1524</v>
      </c>
      <c r="V45" s="69">
        <v>1396</v>
      </c>
      <c r="W45" s="69">
        <v>1283</v>
      </c>
      <c r="X45" s="69">
        <v>1174</v>
      </c>
      <c r="Y45" s="69">
        <v>1267</v>
      </c>
      <c r="Z45" s="69">
        <v>1659</v>
      </c>
      <c r="AA45" s="69">
        <v>1668</v>
      </c>
      <c r="AB45" s="69">
        <v>1471</v>
      </c>
      <c r="AC45" s="69">
        <v>1047</v>
      </c>
      <c r="AD45" s="69">
        <v>1095</v>
      </c>
      <c r="AE45" s="33">
        <v>1596</v>
      </c>
    </row>
    <row r="46" spans="1:31" x14ac:dyDescent="0.25">
      <c r="A46" s="33" t="s">
        <v>89</v>
      </c>
      <c r="B46" s="69">
        <v>1224</v>
      </c>
      <c r="C46" s="69">
        <v>1253</v>
      </c>
      <c r="D46" s="69">
        <v>1156</v>
      </c>
      <c r="E46" s="69">
        <v>1132</v>
      </c>
      <c r="F46" s="69">
        <v>1068</v>
      </c>
      <c r="G46" s="69">
        <v>1125</v>
      </c>
      <c r="H46" s="69">
        <v>1270</v>
      </c>
      <c r="I46" s="69">
        <v>1257</v>
      </c>
      <c r="J46" s="69">
        <v>1113</v>
      </c>
      <c r="K46" s="69">
        <v>1037</v>
      </c>
      <c r="L46" s="69">
        <v>965</v>
      </c>
      <c r="M46" s="69">
        <v>970</v>
      </c>
      <c r="N46" s="69">
        <v>1229</v>
      </c>
      <c r="O46" s="69">
        <v>1277</v>
      </c>
      <c r="P46" s="69">
        <v>1216</v>
      </c>
      <c r="Q46" s="69">
        <v>1000</v>
      </c>
      <c r="R46" s="69">
        <v>890</v>
      </c>
      <c r="S46" s="69">
        <v>1029</v>
      </c>
      <c r="T46" s="69">
        <v>1119</v>
      </c>
      <c r="U46" s="69">
        <v>1051</v>
      </c>
      <c r="V46" s="69">
        <v>860</v>
      </c>
      <c r="W46" s="69">
        <v>808</v>
      </c>
      <c r="X46" s="69">
        <v>758</v>
      </c>
      <c r="Y46" s="69">
        <v>881</v>
      </c>
      <c r="Z46" s="69">
        <v>1159</v>
      </c>
      <c r="AA46" s="69">
        <v>1171</v>
      </c>
      <c r="AB46" s="69">
        <v>1062</v>
      </c>
      <c r="AC46" s="69">
        <v>746</v>
      </c>
      <c r="AD46" s="69">
        <v>737</v>
      </c>
      <c r="AE46" s="33">
        <v>1022</v>
      </c>
    </row>
    <row r="47" spans="1:31" x14ac:dyDescent="0.25">
      <c r="A47" s="33" t="s">
        <v>90</v>
      </c>
      <c r="B47" s="69">
        <v>906</v>
      </c>
      <c r="C47" s="69">
        <v>885</v>
      </c>
      <c r="D47" s="69">
        <v>780</v>
      </c>
      <c r="E47" s="69">
        <v>721</v>
      </c>
      <c r="F47" s="69">
        <v>716</v>
      </c>
      <c r="G47" s="69">
        <v>792</v>
      </c>
      <c r="H47" s="69">
        <v>894</v>
      </c>
      <c r="I47" s="69">
        <v>880</v>
      </c>
      <c r="J47" s="69">
        <v>823</v>
      </c>
      <c r="K47" s="69">
        <v>759</v>
      </c>
      <c r="L47" s="69">
        <v>759</v>
      </c>
      <c r="M47" s="69">
        <v>754</v>
      </c>
      <c r="N47" s="69">
        <v>852</v>
      </c>
      <c r="O47" s="69">
        <v>878</v>
      </c>
      <c r="P47" s="69">
        <v>763</v>
      </c>
      <c r="Q47" s="69">
        <v>658</v>
      </c>
      <c r="R47" s="69">
        <v>605</v>
      </c>
      <c r="S47" s="69">
        <v>670</v>
      </c>
      <c r="T47" s="69">
        <v>763</v>
      </c>
      <c r="U47" s="69">
        <v>684</v>
      </c>
      <c r="V47" s="69">
        <v>619</v>
      </c>
      <c r="W47" s="69">
        <v>588</v>
      </c>
      <c r="X47" s="69">
        <v>556</v>
      </c>
      <c r="Y47" s="69">
        <v>596</v>
      </c>
      <c r="Z47" s="69">
        <v>827</v>
      </c>
      <c r="AA47" s="69">
        <v>812</v>
      </c>
      <c r="AB47" s="69">
        <v>737</v>
      </c>
      <c r="AC47" s="69">
        <v>534</v>
      </c>
      <c r="AD47" s="69">
        <v>519</v>
      </c>
      <c r="AE47" s="33">
        <v>669</v>
      </c>
    </row>
    <row r="48" spans="1:31" x14ac:dyDescent="0.25">
      <c r="A48" s="33" t="s">
        <v>91</v>
      </c>
      <c r="B48" s="69">
        <v>2021</v>
      </c>
      <c r="C48" s="69">
        <v>2099</v>
      </c>
      <c r="D48" s="69">
        <v>1977</v>
      </c>
      <c r="E48" s="69">
        <v>1811</v>
      </c>
      <c r="F48" s="69">
        <v>1829</v>
      </c>
      <c r="G48" s="69">
        <v>1932</v>
      </c>
      <c r="H48" s="69">
        <v>2272</v>
      </c>
      <c r="I48" s="69">
        <v>2185</v>
      </c>
      <c r="J48" s="69">
        <v>1999</v>
      </c>
      <c r="K48" s="69">
        <v>1890</v>
      </c>
      <c r="L48" s="69">
        <v>1820</v>
      </c>
      <c r="M48" s="69">
        <v>1746</v>
      </c>
      <c r="N48" s="69">
        <v>2087</v>
      </c>
      <c r="O48" s="69">
        <v>2115</v>
      </c>
      <c r="P48" s="69">
        <v>1922</v>
      </c>
      <c r="Q48" s="69">
        <v>1650</v>
      </c>
      <c r="R48" s="69">
        <v>1635</v>
      </c>
      <c r="S48" s="69">
        <v>1913</v>
      </c>
      <c r="T48" s="69">
        <v>2035</v>
      </c>
      <c r="U48" s="69">
        <v>1824</v>
      </c>
      <c r="V48" s="69">
        <v>1576</v>
      </c>
      <c r="W48" s="69">
        <v>1513</v>
      </c>
      <c r="X48" s="69">
        <v>1478</v>
      </c>
      <c r="Y48" s="69">
        <v>1563</v>
      </c>
      <c r="Z48" s="69">
        <v>2012</v>
      </c>
      <c r="AA48" s="69">
        <v>2024</v>
      </c>
      <c r="AB48" s="69">
        <v>1725</v>
      </c>
      <c r="AC48" s="69">
        <v>1198</v>
      </c>
      <c r="AD48" s="69">
        <v>1235</v>
      </c>
      <c r="AE48" s="33">
        <v>1904</v>
      </c>
    </row>
    <row r="49" spans="1:31" x14ac:dyDescent="0.25">
      <c r="A49" s="33" t="s">
        <v>92</v>
      </c>
      <c r="B49" s="69">
        <v>770</v>
      </c>
      <c r="C49" s="69">
        <v>776</v>
      </c>
      <c r="D49" s="69">
        <v>686</v>
      </c>
      <c r="E49" s="69">
        <v>661</v>
      </c>
      <c r="F49" s="69">
        <v>711</v>
      </c>
      <c r="G49" s="69">
        <v>763</v>
      </c>
      <c r="H49" s="69">
        <v>870</v>
      </c>
      <c r="I49" s="69">
        <v>868</v>
      </c>
      <c r="J49" s="69">
        <v>795</v>
      </c>
      <c r="K49" s="69">
        <v>715</v>
      </c>
      <c r="L49" s="69">
        <v>665</v>
      </c>
      <c r="M49" s="69">
        <v>672</v>
      </c>
      <c r="N49" s="69">
        <v>752</v>
      </c>
      <c r="O49" s="69">
        <v>819</v>
      </c>
      <c r="P49" s="69">
        <v>761</v>
      </c>
      <c r="Q49" s="69">
        <v>678</v>
      </c>
      <c r="R49" s="69">
        <v>680</v>
      </c>
      <c r="S49" s="69">
        <v>768</v>
      </c>
      <c r="T49" s="69">
        <v>832</v>
      </c>
      <c r="U49" s="69">
        <v>710</v>
      </c>
      <c r="V49" s="69">
        <v>622</v>
      </c>
      <c r="W49" s="69">
        <v>554</v>
      </c>
      <c r="X49" s="69">
        <v>552</v>
      </c>
      <c r="Y49" s="69">
        <v>591</v>
      </c>
      <c r="Z49" s="69">
        <v>751</v>
      </c>
      <c r="AA49" s="69">
        <v>798</v>
      </c>
      <c r="AB49" s="69">
        <v>654</v>
      </c>
      <c r="AC49" s="69">
        <v>458</v>
      </c>
      <c r="AD49" s="69">
        <v>496</v>
      </c>
      <c r="AE49" s="33">
        <v>764</v>
      </c>
    </row>
    <row r="50" spans="1:31" x14ac:dyDescent="0.25">
      <c r="A50" s="33" t="s">
        <v>93</v>
      </c>
      <c r="B50" s="69">
        <v>842</v>
      </c>
      <c r="C50" s="69">
        <v>799</v>
      </c>
      <c r="D50" s="69">
        <v>767</v>
      </c>
      <c r="E50" s="69">
        <v>706</v>
      </c>
      <c r="F50" s="69">
        <v>856</v>
      </c>
      <c r="G50" s="69">
        <v>950</v>
      </c>
      <c r="H50" s="69">
        <v>1003</v>
      </c>
      <c r="I50" s="69">
        <v>948</v>
      </c>
      <c r="J50" s="69">
        <v>897</v>
      </c>
      <c r="K50" s="69">
        <v>814</v>
      </c>
      <c r="L50" s="69">
        <v>747</v>
      </c>
      <c r="M50" s="69">
        <v>716</v>
      </c>
      <c r="N50" s="69">
        <v>834</v>
      </c>
      <c r="O50" s="69">
        <v>788</v>
      </c>
      <c r="P50" s="69">
        <v>778</v>
      </c>
      <c r="Q50" s="69">
        <v>695</v>
      </c>
      <c r="R50" s="69">
        <v>769</v>
      </c>
      <c r="S50" s="69">
        <v>975</v>
      </c>
      <c r="T50" s="69">
        <v>942</v>
      </c>
      <c r="U50" s="69">
        <v>808</v>
      </c>
      <c r="V50" s="69">
        <v>742</v>
      </c>
      <c r="W50" s="69">
        <v>703</v>
      </c>
      <c r="X50" s="69">
        <v>598</v>
      </c>
      <c r="Y50" s="69">
        <v>646</v>
      </c>
      <c r="Z50" s="69">
        <v>775</v>
      </c>
      <c r="AA50" s="69">
        <v>766</v>
      </c>
      <c r="AB50" s="69">
        <v>673</v>
      </c>
      <c r="AC50" s="69">
        <v>471</v>
      </c>
      <c r="AD50" s="69">
        <v>580</v>
      </c>
      <c r="AE50" s="33">
        <v>966</v>
      </c>
    </row>
    <row r="51" spans="1:31" x14ac:dyDescent="0.25">
      <c r="A51" s="33" t="s">
        <v>94</v>
      </c>
      <c r="B51" s="69">
        <v>1271</v>
      </c>
      <c r="C51" s="69">
        <v>1302</v>
      </c>
      <c r="D51" s="69">
        <v>1183</v>
      </c>
      <c r="E51" s="69">
        <v>1091</v>
      </c>
      <c r="F51" s="69">
        <v>1117</v>
      </c>
      <c r="G51" s="69">
        <v>1174</v>
      </c>
      <c r="H51" s="69">
        <v>1295</v>
      </c>
      <c r="I51" s="69">
        <v>1193</v>
      </c>
      <c r="J51" s="69">
        <v>1120</v>
      </c>
      <c r="K51" s="69">
        <v>1047</v>
      </c>
      <c r="L51" s="69">
        <v>1050</v>
      </c>
      <c r="M51" s="69">
        <v>1012</v>
      </c>
      <c r="N51" s="69">
        <v>1278</v>
      </c>
      <c r="O51" s="69">
        <v>1257</v>
      </c>
      <c r="P51" s="69">
        <v>1108</v>
      </c>
      <c r="Q51" s="69">
        <v>914</v>
      </c>
      <c r="R51" s="69">
        <v>936</v>
      </c>
      <c r="S51" s="69">
        <v>1046</v>
      </c>
      <c r="T51" s="69">
        <v>1176</v>
      </c>
      <c r="U51" s="69">
        <v>1047</v>
      </c>
      <c r="V51" s="69">
        <v>925</v>
      </c>
      <c r="W51" s="69">
        <v>866</v>
      </c>
      <c r="X51" s="69">
        <v>804</v>
      </c>
      <c r="Y51" s="69">
        <v>897</v>
      </c>
      <c r="Z51" s="69">
        <v>1206</v>
      </c>
      <c r="AA51" s="69">
        <v>1268</v>
      </c>
      <c r="AB51" s="69">
        <v>1094</v>
      </c>
      <c r="AC51" s="69">
        <v>762</v>
      </c>
      <c r="AD51" s="69">
        <v>768</v>
      </c>
      <c r="AE51" s="33">
        <v>1049</v>
      </c>
    </row>
    <row r="52" spans="1:31" x14ac:dyDescent="0.25">
      <c r="A52" s="33" t="s">
        <v>7</v>
      </c>
      <c r="B52" s="69">
        <v>15877</v>
      </c>
      <c r="C52" s="69">
        <v>16192</v>
      </c>
      <c r="D52" s="69">
        <v>15126</v>
      </c>
      <c r="E52" s="69">
        <v>14343</v>
      </c>
      <c r="F52" s="69">
        <v>15404</v>
      </c>
      <c r="G52" s="69">
        <v>16408</v>
      </c>
      <c r="H52" s="69">
        <v>17786</v>
      </c>
      <c r="I52" s="69">
        <v>17208</v>
      </c>
      <c r="J52" s="69">
        <v>16517</v>
      </c>
      <c r="K52" s="69">
        <v>15164</v>
      </c>
      <c r="L52" s="69">
        <v>14492</v>
      </c>
      <c r="M52" s="69">
        <v>13691</v>
      </c>
      <c r="N52" s="69">
        <v>15658</v>
      </c>
      <c r="O52" s="69">
        <v>15738</v>
      </c>
      <c r="P52" s="69">
        <v>15011</v>
      </c>
      <c r="Q52" s="69">
        <v>13343</v>
      </c>
      <c r="R52" s="69">
        <v>13492</v>
      </c>
      <c r="S52" s="69">
        <v>15365</v>
      </c>
      <c r="T52" s="69">
        <v>15820</v>
      </c>
      <c r="U52" s="69">
        <v>14124</v>
      </c>
      <c r="V52" s="69">
        <v>12902</v>
      </c>
      <c r="W52" s="69">
        <v>11992</v>
      </c>
      <c r="X52" s="69">
        <v>11040</v>
      </c>
      <c r="Y52" s="69">
        <v>11742</v>
      </c>
      <c r="Z52" s="69">
        <v>14453</v>
      </c>
      <c r="AA52" s="69">
        <v>14768</v>
      </c>
      <c r="AB52" s="69">
        <v>13113</v>
      </c>
      <c r="AC52" s="69">
        <v>9521</v>
      </c>
      <c r="AD52" s="69">
        <v>10094</v>
      </c>
      <c r="AE52" s="33">
        <v>15212</v>
      </c>
    </row>
    <row r="53" spans="1:31" x14ac:dyDescent="0.25">
      <c r="A53" s="33" t="s">
        <v>95</v>
      </c>
      <c r="B53" s="69">
        <v>2467</v>
      </c>
      <c r="C53" s="69">
        <v>2471</v>
      </c>
      <c r="D53" s="69">
        <v>2208</v>
      </c>
      <c r="E53" s="69">
        <v>1973</v>
      </c>
      <c r="F53" s="69">
        <v>2169</v>
      </c>
      <c r="G53" s="69">
        <v>2218</v>
      </c>
      <c r="H53" s="69">
        <v>2550</v>
      </c>
      <c r="I53" s="69">
        <v>2459</v>
      </c>
      <c r="J53" s="69">
        <v>2321</v>
      </c>
      <c r="K53" s="69">
        <v>2128</v>
      </c>
      <c r="L53" s="69">
        <v>2039</v>
      </c>
      <c r="M53" s="69">
        <v>1942</v>
      </c>
      <c r="N53" s="69">
        <v>2455</v>
      </c>
      <c r="O53" s="69">
        <v>2508</v>
      </c>
      <c r="P53" s="69">
        <v>2283</v>
      </c>
      <c r="Q53" s="69">
        <v>1904</v>
      </c>
      <c r="R53" s="69">
        <v>1934</v>
      </c>
      <c r="S53" s="69">
        <v>2225</v>
      </c>
      <c r="T53" s="69">
        <v>2347</v>
      </c>
      <c r="U53" s="69">
        <v>2036</v>
      </c>
      <c r="V53" s="69">
        <v>1849</v>
      </c>
      <c r="W53" s="69">
        <v>1726</v>
      </c>
      <c r="X53" s="69">
        <v>1572</v>
      </c>
      <c r="Y53" s="69">
        <v>1750</v>
      </c>
      <c r="Z53" s="69">
        <v>2340</v>
      </c>
      <c r="AA53" s="69">
        <v>2428</v>
      </c>
      <c r="AB53" s="69">
        <v>2100</v>
      </c>
      <c r="AC53" s="69">
        <v>1380</v>
      </c>
      <c r="AD53" s="69">
        <v>1470</v>
      </c>
      <c r="AE53" s="33">
        <v>2217</v>
      </c>
    </row>
    <row r="54" spans="1:31" x14ac:dyDescent="0.25">
      <c r="A54" s="33" t="s">
        <v>96</v>
      </c>
      <c r="B54" s="69">
        <v>1784</v>
      </c>
      <c r="C54" s="69">
        <v>1751</v>
      </c>
      <c r="D54" s="69">
        <v>1663</v>
      </c>
      <c r="E54" s="69">
        <v>1580</v>
      </c>
      <c r="F54" s="69">
        <v>1637</v>
      </c>
      <c r="G54" s="69">
        <v>1858</v>
      </c>
      <c r="H54" s="69">
        <v>2054</v>
      </c>
      <c r="I54" s="69">
        <v>2031</v>
      </c>
      <c r="J54" s="69">
        <v>1846</v>
      </c>
      <c r="K54" s="69">
        <v>1683</v>
      </c>
      <c r="L54" s="69">
        <v>1704</v>
      </c>
      <c r="M54" s="69">
        <v>1588</v>
      </c>
      <c r="N54" s="69">
        <v>1774</v>
      </c>
      <c r="O54" s="69">
        <v>1790</v>
      </c>
      <c r="P54" s="69">
        <v>1735</v>
      </c>
      <c r="Q54" s="69">
        <v>1523</v>
      </c>
      <c r="R54" s="69">
        <v>1483</v>
      </c>
      <c r="S54" s="69">
        <v>1799</v>
      </c>
      <c r="T54" s="69">
        <v>1906</v>
      </c>
      <c r="U54" s="69">
        <v>1755</v>
      </c>
      <c r="V54" s="69">
        <v>1555</v>
      </c>
      <c r="W54" s="69">
        <v>1463</v>
      </c>
      <c r="X54" s="69">
        <v>1385</v>
      </c>
      <c r="Y54" s="69">
        <v>1382</v>
      </c>
      <c r="Z54" s="69">
        <v>1645</v>
      </c>
      <c r="AA54" s="69">
        <v>1601</v>
      </c>
      <c r="AB54" s="69">
        <v>1456</v>
      </c>
      <c r="AC54" s="69">
        <v>1150</v>
      </c>
      <c r="AD54" s="69">
        <v>1220</v>
      </c>
      <c r="AE54" s="33">
        <v>1787</v>
      </c>
    </row>
    <row r="55" spans="1:31" x14ac:dyDescent="0.25">
      <c r="A55" s="33" t="s">
        <v>97</v>
      </c>
      <c r="B55" s="69">
        <v>1470</v>
      </c>
      <c r="C55" s="69">
        <v>1465</v>
      </c>
      <c r="D55" s="69">
        <v>1275</v>
      </c>
      <c r="E55" s="69">
        <v>1206</v>
      </c>
      <c r="F55" s="69">
        <v>1216</v>
      </c>
      <c r="G55" s="69">
        <v>1279</v>
      </c>
      <c r="H55" s="69">
        <v>1381</v>
      </c>
      <c r="I55" s="69">
        <v>1309</v>
      </c>
      <c r="J55" s="69">
        <v>1222</v>
      </c>
      <c r="K55" s="69">
        <v>1136</v>
      </c>
      <c r="L55" s="69">
        <v>1097</v>
      </c>
      <c r="M55" s="69">
        <v>1107</v>
      </c>
      <c r="N55" s="69">
        <v>1408</v>
      </c>
      <c r="O55" s="69">
        <v>1389</v>
      </c>
      <c r="P55" s="69">
        <v>1249</v>
      </c>
      <c r="Q55" s="69">
        <v>1058</v>
      </c>
      <c r="R55" s="69">
        <v>1037</v>
      </c>
      <c r="S55" s="69">
        <v>1164</v>
      </c>
      <c r="T55" s="69">
        <v>1213</v>
      </c>
      <c r="U55" s="69">
        <v>1057</v>
      </c>
      <c r="V55" s="69">
        <v>964</v>
      </c>
      <c r="W55" s="69">
        <v>912</v>
      </c>
      <c r="X55" s="69">
        <v>808</v>
      </c>
      <c r="Y55" s="69">
        <v>949</v>
      </c>
      <c r="Z55" s="69">
        <v>1243</v>
      </c>
      <c r="AA55" s="69">
        <v>1329</v>
      </c>
      <c r="AB55" s="69">
        <v>1122</v>
      </c>
      <c r="AC55" s="69">
        <v>796</v>
      </c>
      <c r="AD55" s="69">
        <v>821</v>
      </c>
      <c r="AE55" s="33">
        <v>1164</v>
      </c>
    </row>
    <row r="56" spans="1:31" x14ac:dyDescent="0.25">
      <c r="A56" s="33" t="s">
        <v>98</v>
      </c>
      <c r="B56" s="69">
        <v>6022</v>
      </c>
      <c r="C56" s="69">
        <v>6255</v>
      </c>
      <c r="D56" s="69">
        <v>5940</v>
      </c>
      <c r="E56" s="69">
        <v>5845</v>
      </c>
      <c r="F56" s="69">
        <v>6397</v>
      </c>
      <c r="G56" s="69">
        <v>7075</v>
      </c>
      <c r="H56" s="69">
        <v>7429</v>
      </c>
      <c r="I56" s="69">
        <v>7122</v>
      </c>
      <c r="J56" s="69">
        <v>6992</v>
      </c>
      <c r="K56" s="69">
        <v>6670</v>
      </c>
      <c r="L56" s="69">
        <v>6245</v>
      </c>
      <c r="M56" s="69">
        <v>5840</v>
      </c>
      <c r="N56" s="69">
        <v>6257</v>
      </c>
      <c r="O56" s="69">
        <v>6219</v>
      </c>
      <c r="P56" s="69">
        <v>5873</v>
      </c>
      <c r="Q56" s="69">
        <v>5376</v>
      </c>
      <c r="R56" s="69">
        <v>5567</v>
      </c>
      <c r="S56" s="69">
        <v>6441</v>
      </c>
      <c r="T56" s="69">
        <v>6393</v>
      </c>
      <c r="U56" s="69">
        <v>5861</v>
      </c>
      <c r="V56" s="69">
        <v>5584</v>
      </c>
      <c r="W56" s="69">
        <v>5187</v>
      </c>
      <c r="X56" s="69">
        <v>4785</v>
      </c>
      <c r="Y56" s="69">
        <v>5016</v>
      </c>
      <c r="Z56" s="69">
        <v>5801</v>
      </c>
      <c r="AA56" s="69">
        <v>5847</v>
      </c>
      <c r="AB56" s="69">
        <v>5175</v>
      </c>
      <c r="AC56" s="69">
        <v>4004</v>
      </c>
      <c r="AD56" s="69">
        <v>4261</v>
      </c>
      <c r="AE56" s="33">
        <v>6370</v>
      </c>
    </row>
    <row r="57" spans="1:31" x14ac:dyDescent="0.25">
      <c r="A57" s="33" t="s">
        <v>99</v>
      </c>
      <c r="B57" s="69">
        <v>1162</v>
      </c>
      <c r="C57" s="69">
        <v>1144</v>
      </c>
      <c r="D57" s="69">
        <v>1051</v>
      </c>
      <c r="E57" s="69">
        <v>971</v>
      </c>
      <c r="F57" s="69">
        <v>945</v>
      </c>
      <c r="G57" s="69">
        <v>960</v>
      </c>
      <c r="H57" s="69">
        <v>1036</v>
      </c>
      <c r="I57" s="69">
        <v>1007</v>
      </c>
      <c r="J57" s="69">
        <v>919</v>
      </c>
      <c r="K57" s="69">
        <v>825</v>
      </c>
      <c r="L57" s="69">
        <v>858</v>
      </c>
      <c r="M57" s="69">
        <v>784</v>
      </c>
      <c r="N57" s="69">
        <v>1138</v>
      </c>
      <c r="O57" s="69">
        <v>1143</v>
      </c>
      <c r="P57" s="69">
        <v>1113</v>
      </c>
      <c r="Q57" s="69">
        <v>922</v>
      </c>
      <c r="R57" s="69">
        <v>898</v>
      </c>
      <c r="S57" s="69">
        <v>1046</v>
      </c>
      <c r="T57" s="69">
        <v>1090</v>
      </c>
      <c r="U57" s="69">
        <v>969</v>
      </c>
      <c r="V57" s="69">
        <v>833</v>
      </c>
      <c r="W57" s="69">
        <v>763</v>
      </c>
      <c r="X57" s="69">
        <v>718</v>
      </c>
      <c r="Y57" s="69">
        <v>772</v>
      </c>
      <c r="Z57" s="69">
        <v>1084</v>
      </c>
      <c r="AA57" s="69">
        <v>1088</v>
      </c>
      <c r="AB57" s="69">
        <v>972</v>
      </c>
      <c r="AC57" s="69">
        <v>632</v>
      </c>
      <c r="AD57" s="69">
        <v>631</v>
      </c>
      <c r="AE57" s="33">
        <v>1033</v>
      </c>
    </row>
    <row r="58" spans="1:31" x14ac:dyDescent="0.25">
      <c r="A58" s="33" t="s">
        <v>100</v>
      </c>
      <c r="B58" s="69">
        <v>840</v>
      </c>
      <c r="C58" s="69">
        <v>813</v>
      </c>
      <c r="D58" s="69">
        <v>729</v>
      </c>
      <c r="E58" s="69">
        <v>605</v>
      </c>
      <c r="F58" s="69">
        <v>620</v>
      </c>
      <c r="G58" s="69">
        <v>633</v>
      </c>
      <c r="H58" s="69">
        <v>646</v>
      </c>
      <c r="I58" s="69">
        <v>595</v>
      </c>
      <c r="J58" s="69">
        <v>623</v>
      </c>
      <c r="K58" s="69">
        <v>644</v>
      </c>
      <c r="L58" s="69">
        <v>659</v>
      </c>
      <c r="M58" s="69">
        <v>677</v>
      </c>
      <c r="N58" s="69">
        <v>887</v>
      </c>
      <c r="O58" s="69">
        <v>863</v>
      </c>
      <c r="P58" s="69">
        <v>785</v>
      </c>
      <c r="Q58" s="69">
        <v>651</v>
      </c>
      <c r="R58" s="69">
        <v>598</v>
      </c>
      <c r="S58" s="69">
        <v>645</v>
      </c>
      <c r="T58" s="69">
        <v>648</v>
      </c>
      <c r="U58" s="69">
        <v>565</v>
      </c>
      <c r="V58" s="69">
        <v>570</v>
      </c>
      <c r="W58" s="69">
        <v>541</v>
      </c>
      <c r="X58" s="69">
        <v>546</v>
      </c>
      <c r="Y58" s="69">
        <v>602</v>
      </c>
      <c r="Z58" s="69">
        <v>830</v>
      </c>
      <c r="AA58" s="69">
        <v>862</v>
      </c>
      <c r="AB58" s="69">
        <v>711</v>
      </c>
      <c r="AC58" s="69">
        <v>442</v>
      </c>
      <c r="AD58" s="69">
        <v>444</v>
      </c>
      <c r="AE58" s="33">
        <v>640</v>
      </c>
    </row>
    <row r="59" spans="1:31" x14ac:dyDescent="0.25">
      <c r="A59" s="33" t="s">
        <v>101</v>
      </c>
      <c r="B59" s="69">
        <v>1205</v>
      </c>
      <c r="C59" s="69">
        <v>1232</v>
      </c>
      <c r="D59" s="69">
        <v>1059</v>
      </c>
      <c r="E59" s="69">
        <v>1047</v>
      </c>
      <c r="F59" s="69">
        <v>1201</v>
      </c>
      <c r="G59" s="69">
        <v>1156</v>
      </c>
      <c r="H59" s="69">
        <v>1665</v>
      </c>
      <c r="I59" s="69">
        <v>1742</v>
      </c>
      <c r="J59" s="69">
        <v>1285</v>
      </c>
      <c r="K59" s="69">
        <v>1180</v>
      </c>
      <c r="L59" s="69">
        <v>1044</v>
      </c>
      <c r="M59" s="69">
        <v>947</v>
      </c>
      <c r="N59" s="69">
        <v>1108</v>
      </c>
      <c r="O59" s="69">
        <v>1131</v>
      </c>
      <c r="P59" s="69">
        <v>1054</v>
      </c>
      <c r="Q59" s="69">
        <v>886</v>
      </c>
      <c r="R59" s="69">
        <v>970</v>
      </c>
      <c r="S59" s="69">
        <v>1106</v>
      </c>
      <c r="T59" s="69">
        <v>1527</v>
      </c>
      <c r="U59" s="69">
        <v>1405</v>
      </c>
      <c r="V59" s="69">
        <v>982</v>
      </c>
      <c r="W59" s="69">
        <v>941</v>
      </c>
      <c r="X59" s="69">
        <v>813</v>
      </c>
      <c r="Y59" s="69">
        <v>879</v>
      </c>
      <c r="Z59" s="69">
        <v>1118</v>
      </c>
      <c r="AA59" s="69">
        <v>1155</v>
      </c>
      <c r="AB59" s="69">
        <v>968</v>
      </c>
      <c r="AC59" s="69">
        <v>706</v>
      </c>
      <c r="AD59" s="69">
        <v>790</v>
      </c>
      <c r="AE59" s="33">
        <v>1098</v>
      </c>
    </row>
    <row r="60" spans="1:31" x14ac:dyDescent="0.25">
      <c r="A60" s="33" t="s">
        <v>102</v>
      </c>
      <c r="B60" s="69">
        <v>602</v>
      </c>
      <c r="C60" s="69">
        <v>636</v>
      </c>
      <c r="D60" s="69">
        <v>562</v>
      </c>
      <c r="E60" s="69">
        <v>501</v>
      </c>
      <c r="F60" s="69">
        <v>585</v>
      </c>
      <c r="G60" s="69">
        <v>590</v>
      </c>
      <c r="H60" s="69">
        <v>688</v>
      </c>
      <c r="I60" s="69">
        <v>662</v>
      </c>
      <c r="J60" s="69">
        <v>614</v>
      </c>
      <c r="K60" s="69">
        <v>535</v>
      </c>
      <c r="L60" s="69">
        <v>500</v>
      </c>
      <c r="M60" s="69">
        <v>468</v>
      </c>
      <c r="N60" s="69">
        <v>581</v>
      </c>
      <c r="O60" s="69">
        <v>599</v>
      </c>
      <c r="P60" s="69">
        <v>558</v>
      </c>
      <c r="Q60" s="69">
        <v>464</v>
      </c>
      <c r="R60" s="69">
        <v>466</v>
      </c>
      <c r="S60" s="69">
        <v>561</v>
      </c>
      <c r="T60" s="69">
        <v>609</v>
      </c>
      <c r="U60" s="69">
        <v>526</v>
      </c>
      <c r="V60" s="69">
        <v>486</v>
      </c>
      <c r="W60" s="69">
        <v>449</v>
      </c>
      <c r="X60" s="69">
        <v>404</v>
      </c>
      <c r="Y60" s="69">
        <v>429</v>
      </c>
      <c r="Z60" s="69">
        <v>558</v>
      </c>
      <c r="AA60" s="69">
        <v>578</v>
      </c>
      <c r="AB60" s="69">
        <v>500</v>
      </c>
      <c r="AC60" s="69">
        <v>354</v>
      </c>
      <c r="AD60" s="69">
        <v>375</v>
      </c>
      <c r="AE60" s="33">
        <v>562</v>
      </c>
    </row>
    <row r="61" spans="1:31" x14ac:dyDescent="0.25">
      <c r="A61" s="33" t="s">
        <v>103</v>
      </c>
      <c r="B61" s="69">
        <v>1104</v>
      </c>
      <c r="C61" s="69">
        <v>1115</v>
      </c>
      <c r="D61" s="69">
        <v>1003</v>
      </c>
      <c r="E61" s="69">
        <v>977</v>
      </c>
      <c r="F61" s="69">
        <v>1064</v>
      </c>
      <c r="G61" s="69">
        <v>1152</v>
      </c>
      <c r="H61" s="69">
        <v>1325</v>
      </c>
      <c r="I61" s="69">
        <v>1270</v>
      </c>
      <c r="J61" s="69">
        <v>1141</v>
      </c>
      <c r="K61" s="69">
        <v>1096</v>
      </c>
      <c r="L61" s="69">
        <v>1116</v>
      </c>
      <c r="M61" s="69">
        <v>983</v>
      </c>
      <c r="N61" s="69">
        <v>1154</v>
      </c>
      <c r="O61" s="69">
        <v>1148</v>
      </c>
      <c r="P61" s="69">
        <v>1094</v>
      </c>
      <c r="Q61" s="69">
        <v>980</v>
      </c>
      <c r="R61" s="69">
        <v>978</v>
      </c>
      <c r="S61" s="69">
        <v>1153</v>
      </c>
      <c r="T61" s="69">
        <v>1270</v>
      </c>
      <c r="U61" s="69">
        <v>1120</v>
      </c>
      <c r="V61" s="69">
        <v>967</v>
      </c>
      <c r="W61" s="69">
        <v>876</v>
      </c>
      <c r="X61" s="69">
        <v>816</v>
      </c>
      <c r="Y61" s="69">
        <v>823</v>
      </c>
      <c r="Z61" s="69">
        <v>1034</v>
      </c>
      <c r="AA61" s="69">
        <v>1034</v>
      </c>
      <c r="AB61" s="69">
        <v>888</v>
      </c>
      <c r="AC61" s="69">
        <v>713</v>
      </c>
      <c r="AD61" s="69">
        <v>708</v>
      </c>
      <c r="AE61" s="33">
        <v>1144</v>
      </c>
    </row>
    <row r="62" spans="1:31" x14ac:dyDescent="0.25">
      <c r="A62" s="33" t="s">
        <v>104</v>
      </c>
      <c r="B62" s="69">
        <v>443</v>
      </c>
      <c r="C62" s="69">
        <v>466</v>
      </c>
      <c r="D62" s="69">
        <v>442</v>
      </c>
      <c r="E62" s="69">
        <v>392</v>
      </c>
      <c r="F62" s="69">
        <v>432</v>
      </c>
      <c r="G62" s="69">
        <v>432</v>
      </c>
      <c r="H62" s="69">
        <v>515</v>
      </c>
      <c r="I62" s="69">
        <v>500</v>
      </c>
      <c r="J62" s="69">
        <v>512</v>
      </c>
      <c r="K62" s="69">
        <v>480</v>
      </c>
      <c r="L62" s="69">
        <v>430</v>
      </c>
      <c r="M62" s="69">
        <v>390</v>
      </c>
      <c r="N62" s="69">
        <v>446</v>
      </c>
      <c r="O62" s="69">
        <v>466</v>
      </c>
      <c r="P62" s="69">
        <v>413</v>
      </c>
      <c r="Q62" s="69">
        <v>363</v>
      </c>
      <c r="R62" s="69">
        <v>365</v>
      </c>
      <c r="S62" s="69">
        <v>458</v>
      </c>
      <c r="T62" s="69">
        <v>462</v>
      </c>
      <c r="U62" s="69">
        <v>363</v>
      </c>
      <c r="V62" s="69">
        <v>341</v>
      </c>
      <c r="W62" s="69">
        <v>317</v>
      </c>
      <c r="X62" s="69">
        <v>282</v>
      </c>
      <c r="Y62" s="69">
        <v>310</v>
      </c>
      <c r="Z62" s="69">
        <v>382</v>
      </c>
      <c r="AA62" s="69">
        <v>419</v>
      </c>
      <c r="AB62" s="69">
        <v>378</v>
      </c>
      <c r="AC62" s="69">
        <v>297</v>
      </c>
      <c r="AD62" s="69">
        <v>325</v>
      </c>
      <c r="AE62" s="33">
        <v>456</v>
      </c>
    </row>
    <row r="63" spans="1:31" x14ac:dyDescent="0.25">
      <c r="A63" s="33" t="s">
        <v>105</v>
      </c>
      <c r="B63" s="69">
        <v>875</v>
      </c>
      <c r="C63" s="69">
        <v>878</v>
      </c>
      <c r="D63" s="69">
        <v>801</v>
      </c>
      <c r="E63" s="69">
        <v>720</v>
      </c>
      <c r="F63" s="69">
        <v>662</v>
      </c>
      <c r="G63" s="69">
        <v>657</v>
      </c>
      <c r="H63" s="69">
        <v>729</v>
      </c>
      <c r="I63" s="69">
        <v>707</v>
      </c>
      <c r="J63" s="69">
        <v>648</v>
      </c>
      <c r="K63" s="69">
        <v>649</v>
      </c>
      <c r="L63" s="69">
        <v>638</v>
      </c>
      <c r="M63" s="69">
        <v>649</v>
      </c>
      <c r="N63" s="69">
        <v>893</v>
      </c>
      <c r="O63" s="69">
        <v>877</v>
      </c>
      <c r="P63" s="69">
        <v>803</v>
      </c>
      <c r="Q63" s="69">
        <v>600</v>
      </c>
      <c r="R63" s="69">
        <v>573</v>
      </c>
      <c r="S63" s="69">
        <v>622</v>
      </c>
      <c r="T63" s="69">
        <v>668</v>
      </c>
      <c r="U63" s="69">
        <v>596</v>
      </c>
      <c r="V63" s="69">
        <v>538</v>
      </c>
      <c r="W63" s="69">
        <v>519</v>
      </c>
      <c r="X63" s="69">
        <v>511</v>
      </c>
      <c r="Y63" s="69">
        <v>606</v>
      </c>
      <c r="Z63" s="69">
        <v>870</v>
      </c>
      <c r="AA63" s="69">
        <v>891</v>
      </c>
      <c r="AB63" s="69">
        <v>778</v>
      </c>
      <c r="AC63" s="69">
        <v>514</v>
      </c>
      <c r="AD63" s="69">
        <v>487</v>
      </c>
      <c r="AE63" s="33">
        <v>622</v>
      </c>
    </row>
    <row r="64" spans="1:31" x14ac:dyDescent="0.25">
      <c r="A64" s="33" t="s">
        <v>106</v>
      </c>
      <c r="B64" s="69">
        <v>565</v>
      </c>
      <c r="C64" s="69">
        <v>553</v>
      </c>
      <c r="D64" s="69">
        <v>469</v>
      </c>
      <c r="E64" s="69">
        <v>455</v>
      </c>
      <c r="F64" s="69">
        <v>517</v>
      </c>
      <c r="G64" s="69">
        <v>514</v>
      </c>
      <c r="H64" s="69">
        <v>613</v>
      </c>
      <c r="I64" s="69">
        <v>576</v>
      </c>
      <c r="J64" s="69">
        <v>512</v>
      </c>
      <c r="K64" s="69">
        <v>463</v>
      </c>
      <c r="L64" s="69">
        <v>446</v>
      </c>
      <c r="M64" s="69">
        <v>403</v>
      </c>
      <c r="N64" s="69">
        <v>477</v>
      </c>
      <c r="O64" s="69">
        <v>510</v>
      </c>
      <c r="P64" s="69">
        <v>452</v>
      </c>
      <c r="Q64" s="69">
        <v>404</v>
      </c>
      <c r="R64" s="69">
        <v>442</v>
      </c>
      <c r="S64" s="69">
        <v>544</v>
      </c>
      <c r="T64" s="69">
        <v>596</v>
      </c>
      <c r="U64" s="69">
        <v>488</v>
      </c>
      <c r="V64" s="69">
        <v>422</v>
      </c>
      <c r="W64" s="69">
        <v>401</v>
      </c>
      <c r="X64" s="69">
        <v>356</v>
      </c>
      <c r="Y64" s="69">
        <v>378</v>
      </c>
      <c r="Z64" s="69">
        <v>492</v>
      </c>
      <c r="AA64" s="69">
        <v>503</v>
      </c>
      <c r="AB64" s="69">
        <v>445</v>
      </c>
      <c r="AC64" s="69">
        <v>306</v>
      </c>
      <c r="AD64" s="69">
        <v>323</v>
      </c>
      <c r="AE64" s="33">
        <v>546</v>
      </c>
    </row>
    <row r="65" spans="1:31" x14ac:dyDescent="0.25">
      <c r="A65" s="33" t="s">
        <v>107</v>
      </c>
      <c r="B65" s="69">
        <v>730</v>
      </c>
      <c r="C65" s="69">
        <v>743</v>
      </c>
      <c r="D65" s="69">
        <v>683</v>
      </c>
      <c r="E65" s="69">
        <v>722</v>
      </c>
      <c r="F65" s="69">
        <v>727</v>
      </c>
      <c r="G65" s="69">
        <v>754</v>
      </c>
      <c r="H65" s="69">
        <v>960</v>
      </c>
      <c r="I65" s="69">
        <v>920</v>
      </c>
      <c r="J65" s="69">
        <v>788</v>
      </c>
      <c r="K65" s="69">
        <v>706</v>
      </c>
      <c r="L65" s="69">
        <v>686</v>
      </c>
      <c r="M65" s="69">
        <v>647</v>
      </c>
      <c r="N65" s="69">
        <v>753</v>
      </c>
      <c r="O65" s="69">
        <v>779</v>
      </c>
      <c r="P65" s="69">
        <v>726</v>
      </c>
      <c r="Q65" s="69">
        <v>620</v>
      </c>
      <c r="R65" s="69">
        <v>664</v>
      </c>
      <c r="S65" s="69">
        <v>763</v>
      </c>
      <c r="T65" s="69">
        <v>857</v>
      </c>
      <c r="U65" s="69">
        <v>750</v>
      </c>
      <c r="V65" s="69">
        <v>617</v>
      </c>
      <c r="W65" s="69">
        <v>571</v>
      </c>
      <c r="X65" s="69">
        <v>520</v>
      </c>
      <c r="Y65" s="69">
        <v>580</v>
      </c>
      <c r="Z65" s="69">
        <v>685</v>
      </c>
      <c r="AA65" s="69">
        <v>696</v>
      </c>
      <c r="AB65" s="69">
        <v>622</v>
      </c>
      <c r="AC65" s="69">
        <v>462</v>
      </c>
      <c r="AD65" s="69">
        <v>484</v>
      </c>
      <c r="AE65" s="33">
        <v>764</v>
      </c>
    </row>
    <row r="66" spans="1:31" x14ac:dyDescent="0.25">
      <c r="A66" s="33" t="s">
        <v>108</v>
      </c>
      <c r="B66" s="69">
        <v>975</v>
      </c>
      <c r="C66" s="69">
        <v>972</v>
      </c>
      <c r="D66" s="69">
        <v>892</v>
      </c>
      <c r="E66" s="69">
        <v>856</v>
      </c>
      <c r="F66" s="69">
        <v>861</v>
      </c>
      <c r="G66" s="69">
        <v>885</v>
      </c>
      <c r="H66" s="69">
        <v>972</v>
      </c>
      <c r="I66" s="69">
        <v>955</v>
      </c>
      <c r="J66" s="69">
        <v>913</v>
      </c>
      <c r="K66" s="69">
        <v>833</v>
      </c>
      <c r="L66" s="69">
        <v>838</v>
      </c>
      <c r="M66" s="69">
        <v>813</v>
      </c>
      <c r="N66" s="69">
        <v>959</v>
      </c>
      <c r="O66" s="69">
        <v>936</v>
      </c>
      <c r="P66" s="69">
        <v>841</v>
      </c>
      <c r="Q66" s="69">
        <v>704</v>
      </c>
      <c r="R66" s="69">
        <v>691</v>
      </c>
      <c r="S66" s="69">
        <v>838</v>
      </c>
      <c r="T66" s="69">
        <v>900</v>
      </c>
      <c r="U66" s="69">
        <v>806</v>
      </c>
      <c r="V66" s="69">
        <v>748</v>
      </c>
      <c r="W66" s="69">
        <v>691</v>
      </c>
      <c r="X66" s="69">
        <v>657</v>
      </c>
      <c r="Y66" s="69">
        <v>751</v>
      </c>
      <c r="Z66" s="69">
        <v>962</v>
      </c>
      <c r="AA66" s="69">
        <v>1002</v>
      </c>
      <c r="AB66" s="69">
        <v>850</v>
      </c>
      <c r="AC66" s="69">
        <v>568</v>
      </c>
      <c r="AD66" s="69">
        <v>596</v>
      </c>
      <c r="AE66" s="33">
        <v>834</v>
      </c>
    </row>
    <row r="67" spans="1:31" x14ac:dyDescent="0.25">
      <c r="A67" s="33" t="s">
        <v>109</v>
      </c>
      <c r="B67" s="69">
        <v>684</v>
      </c>
      <c r="C67" s="69">
        <v>687</v>
      </c>
      <c r="D67" s="69">
        <v>604</v>
      </c>
      <c r="E67" s="69">
        <v>613</v>
      </c>
      <c r="F67" s="69">
        <v>695</v>
      </c>
      <c r="G67" s="69">
        <v>734</v>
      </c>
      <c r="H67" s="69">
        <v>839</v>
      </c>
      <c r="I67" s="69">
        <v>795</v>
      </c>
      <c r="J67" s="69">
        <v>738</v>
      </c>
      <c r="K67" s="69">
        <v>673</v>
      </c>
      <c r="L67" s="69">
        <v>604</v>
      </c>
      <c r="M67" s="69">
        <v>521</v>
      </c>
      <c r="N67" s="69">
        <v>591</v>
      </c>
      <c r="O67" s="69">
        <v>634</v>
      </c>
      <c r="P67" s="69">
        <v>567</v>
      </c>
      <c r="Q67" s="69">
        <v>532</v>
      </c>
      <c r="R67" s="69">
        <v>604</v>
      </c>
      <c r="S67" s="69">
        <v>712</v>
      </c>
      <c r="T67" s="69">
        <v>767</v>
      </c>
      <c r="U67" s="69">
        <v>659</v>
      </c>
      <c r="V67" s="69">
        <v>596</v>
      </c>
      <c r="W67" s="69">
        <v>535</v>
      </c>
      <c r="X67" s="69">
        <v>466</v>
      </c>
      <c r="Y67" s="69">
        <v>483</v>
      </c>
      <c r="Z67" s="69">
        <v>585</v>
      </c>
      <c r="AA67" s="69">
        <v>611</v>
      </c>
      <c r="AB67" s="69">
        <v>537</v>
      </c>
      <c r="AC67" s="69">
        <v>425</v>
      </c>
      <c r="AD67" s="69">
        <v>479</v>
      </c>
      <c r="AE67" s="33">
        <v>713</v>
      </c>
    </row>
    <row r="68" spans="1:31" x14ac:dyDescent="0.25">
      <c r="A68" s="33" t="s">
        <v>8</v>
      </c>
      <c r="B68" s="69">
        <v>8578</v>
      </c>
      <c r="C68" s="69">
        <v>8567</v>
      </c>
      <c r="D68" s="69">
        <v>7929</v>
      </c>
      <c r="E68" s="69">
        <v>7213</v>
      </c>
      <c r="F68" s="69">
        <v>7585</v>
      </c>
      <c r="G68" s="69">
        <v>8097</v>
      </c>
      <c r="H68" s="69">
        <v>9422</v>
      </c>
      <c r="I68" s="69">
        <v>9071</v>
      </c>
      <c r="J68" s="69">
        <v>8182</v>
      </c>
      <c r="K68" s="69">
        <v>7618</v>
      </c>
      <c r="L68" s="69">
        <v>7371</v>
      </c>
      <c r="M68" s="69">
        <v>7002</v>
      </c>
      <c r="N68" s="69">
        <v>8454</v>
      </c>
      <c r="O68" s="69">
        <v>8474</v>
      </c>
      <c r="P68" s="69">
        <v>7759</v>
      </c>
      <c r="Q68" s="69">
        <v>6667</v>
      </c>
      <c r="R68" s="69">
        <v>6670</v>
      </c>
      <c r="S68" s="69">
        <v>7840</v>
      </c>
      <c r="T68" s="69">
        <v>8641</v>
      </c>
      <c r="U68" s="69">
        <v>7575</v>
      </c>
      <c r="V68" s="69">
        <v>6561</v>
      </c>
      <c r="W68" s="69">
        <v>6125</v>
      </c>
      <c r="X68" s="69">
        <v>5698</v>
      </c>
      <c r="Y68" s="69">
        <v>6135</v>
      </c>
      <c r="Z68" s="69">
        <v>8051</v>
      </c>
      <c r="AA68" s="69">
        <v>8133</v>
      </c>
      <c r="AB68" s="69">
        <v>7012</v>
      </c>
      <c r="AC68" s="69">
        <v>5016</v>
      </c>
      <c r="AD68" s="69">
        <v>5274</v>
      </c>
      <c r="AE68" s="33">
        <v>7808</v>
      </c>
    </row>
    <row r="69" spans="1:31" x14ac:dyDescent="0.25">
      <c r="A69" s="33" t="s">
        <v>9</v>
      </c>
      <c r="B69" s="69">
        <v>18428</v>
      </c>
      <c r="C69" s="69">
        <v>18710</v>
      </c>
      <c r="D69" s="69">
        <v>17137</v>
      </c>
      <c r="E69" s="69">
        <v>16671</v>
      </c>
      <c r="F69" s="69">
        <v>17237</v>
      </c>
      <c r="G69" s="69">
        <v>18331</v>
      </c>
      <c r="H69" s="69">
        <v>21055</v>
      </c>
      <c r="I69" s="69">
        <v>20106</v>
      </c>
      <c r="J69" s="69">
        <v>18178</v>
      </c>
      <c r="K69" s="69">
        <v>16796</v>
      </c>
      <c r="L69" s="69">
        <v>16324</v>
      </c>
      <c r="M69" s="69">
        <v>15083</v>
      </c>
      <c r="N69" s="69">
        <v>17830</v>
      </c>
      <c r="O69" s="69">
        <v>18222</v>
      </c>
      <c r="P69" s="69">
        <v>16953</v>
      </c>
      <c r="Q69" s="69">
        <v>14842</v>
      </c>
      <c r="R69" s="69">
        <v>14970</v>
      </c>
      <c r="S69" s="69">
        <v>17506</v>
      </c>
      <c r="T69" s="69">
        <v>18845</v>
      </c>
      <c r="U69" s="69">
        <v>16710</v>
      </c>
      <c r="V69" s="69">
        <v>14569</v>
      </c>
      <c r="W69" s="69">
        <v>13466</v>
      </c>
      <c r="X69" s="69">
        <v>12487</v>
      </c>
      <c r="Y69" s="69">
        <v>13088</v>
      </c>
      <c r="Z69" s="69">
        <v>16671</v>
      </c>
      <c r="AA69" s="69">
        <v>17254</v>
      </c>
      <c r="AB69" s="69">
        <v>15086</v>
      </c>
      <c r="AC69" s="69">
        <v>10888</v>
      </c>
      <c r="AD69" s="69">
        <v>11421</v>
      </c>
      <c r="AE69" s="33">
        <v>17449</v>
      </c>
    </row>
    <row r="70" spans="1:31" x14ac:dyDescent="0.25">
      <c r="A70" s="33" t="s">
        <v>110</v>
      </c>
      <c r="B70" s="69">
        <v>1395</v>
      </c>
      <c r="C70" s="69">
        <v>1394</v>
      </c>
      <c r="D70" s="69">
        <v>1268</v>
      </c>
      <c r="E70" s="69">
        <v>1335</v>
      </c>
      <c r="F70" s="69">
        <v>1249</v>
      </c>
      <c r="G70" s="69">
        <v>1335</v>
      </c>
      <c r="H70" s="69">
        <v>1656</v>
      </c>
      <c r="I70" s="69">
        <v>1610</v>
      </c>
      <c r="J70" s="69">
        <v>1312</v>
      </c>
      <c r="K70" s="69">
        <v>1164</v>
      </c>
      <c r="L70" s="69">
        <v>1249</v>
      </c>
      <c r="M70" s="69">
        <v>1100</v>
      </c>
      <c r="N70" s="69">
        <v>1342</v>
      </c>
      <c r="O70" s="69">
        <v>1319</v>
      </c>
      <c r="P70" s="69">
        <v>1235</v>
      </c>
      <c r="Q70" s="69">
        <v>1075</v>
      </c>
      <c r="R70" s="69">
        <v>1038</v>
      </c>
      <c r="S70" s="69">
        <v>1288</v>
      </c>
      <c r="T70" s="69">
        <v>1507</v>
      </c>
      <c r="U70" s="69">
        <v>1320</v>
      </c>
      <c r="V70" s="69">
        <v>1038</v>
      </c>
      <c r="W70" s="69">
        <v>993</v>
      </c>
      <c r="X70" s="69">
        <v>1053</v>
      </c>
      <c r="Y70" s="69">
        <v>997</v>
      </c>
      <c r="Z70" s="69">
        <v>1335</v>
      </c>
      <c r="AA70" s="69">
        <v>1322</v>
      </c>
      <c r="AB70" s="69">
        <v>1138</v>
      </c>
      <c r="AC70" s="69">
        <v>796</v>
      </c>
      <c r="AD70" s="69">
        <v>820</v>
      </c>
      <c r="AE70" s="33">
        <v>1278</v>
      </c>
    </row>
    <row r="71" spans="1:31" x14ac:dyDescent="0.25">
      <c r="A71" s="33" t="s">
        <v>111</v>
      </c>
      <c r="B71" s="69">
        <v>892</v>
      </c>
      <c r="C71" s="69">
        <v>914</v>
      </c>
      <c r="D71" s="69">
        <v>837</v>
      </c>
      <c r="E71" s="69">
        <v>794</v>
      </c>
      <c r="F71" s="69">
        <v>830</v>
      </c>
      <c r="G71" s="69">
        <v>915</v>
      </c>
      <c r="H71" s="69">
        <v>1001</v>
      </c>
      <c r="I71" s="69">
        <v>999</v>
      </c>
      <c r="J71" s="69">
        <v>914</v>
      </c>
      <c r="K71" s="69">
        <v>890</v>
      </c>
      <c r="L71" s="69">
        <v>878</v>
      </c>
      <c r="M71" s="69">
        <v>818</v>
      </c>
      <c r="N71" s="69">
        <v>937</v>
      </c>
      <c r="O71" s="69">
        <v>955</v>
      </c>
      <c r="P71" s="69">
        <v>865</v>
      </c>
      <c r="Q71" s="69">
        <v>786</v>
      </c>
      <c r="R71" s="69">
        <v>752</v>
      </c>
      <c r="S71" s="69">
        <v>879</v>
      </c>
      <c r="T71" s="69">
        <v>928</v>
      </c>
      <c r="U71" s="69">
        <v>863</v>
      </c>
      <c r="V71" s="69">
        <v>798</v>
      </c>
      <c r="W71" s="69">
        <v>699</v>
      </c>
      <c r="X71" s="69">
        <v>641</v>
      </c>
      <c r="Y71" s="69">
        <v>690</v>
      </c>
      <c r="Z71" s="69">
        <v>837</v>
      </c>
      <c r="AA71" s="69">
        <v>845</v>
      </c>
      <c r="AB71" s="69">
        <v>730</v>
      </c>
      <c r="AC71" s="69">
        <v>544</v>
      </c>
      <c r="AD71" s="69">
        <v>551</v>
      </c>
      <c r="AE71" s="33">
        <v>889</v>
      </c>
    </row>
    <row r="72" spans="1:31" x14ac:dyDescent="0.25">
      <c r="A72" s="33" t="s">
        <v>112</v>
      </c>
      <c r="B72" s="69">
        <v>14542</v>
      </c>
      <c r="C72" s="69">
        <v>14761</v>
      </c>
      <c r="D72" s="69">
        <v>13345</v>
      </c>
      <c r="E72" s="69">
        <v>12605</v>
      </c>
      <c r="F72" s="69">
        <v>12777</v>
      </c>
      <c r="G72" s="69">
        <v>13350</v>
      </c>
      <c r="H72" s="69">
        <v>15147</v>
      </c>
      <c r="I72" s="69">
        <v>14436</v>
      </c>
      <c r="J72" s="69">
        <v>13292</v>
      </c>
      <c r="K72" s="69">
        <v>12447</v>
      </c>
      <c r="L72" s="69">
        <v>12217</v>
      </c>
      <c r="M72" s="69">
        <v>11626</v>
      </c>
      <c r="N72" s="69">
        <v>14192</v>
      </c>
      <c r="O72" s="69">
        <v>14254</v>
      </c>
      <c r="P72" s="69">
        <v>13084</v>
      </c>
      <c r="Q72" s="69">
        <v>11117</v>
      </c>
      <c r="R72" s="69">
        <v>11078</v>
      </c>
      <c r="S72" s="69">
        <v>12691</v>
      </c>
      <c r="T72" s="69">
        <v>13593</v>
      </c>
      <c r="U72" s="69">
        <v>12002</v>
      </c>
      <c r="V72" s="69">
        <v>10592</v>
      </c>
      <c r="W72" s="69">
        <v>9973</v>
      </c>
      <c r="X72" s="69">
        <v>9580</v>
      </c>
      <c r="Y72" s="69">
        <v>10278</v>
      </c>
      <c r="Z72" s="69">
        <v>13400</v>
      </c>
      <c r="AA72" s="69">
        <v>13806</v>
      </c>
      <c r="AB72" s="69">
        <v>11984</v>
      </c>
      <c r="AC72" s="69">
        <v>8492</v>
      </c>
      <c r="AD72" s="69">
        <v>8673</v>
      </c>
      <c r="AE72" s="33">
        <v>12686</v>
      </c>
    </row>
    <row r="73" spans="1:31" x14ac:dyDescent="0.25">
      <c r="A73" s="33" t="s">
        <v>113</v>
      </c>
      <c r="B73" s="69">
        <v>1051</v>
      </c>
      <c r="C73" s="69">
        <v>1039</v>
      </c>
      <c r="D73" s="69">
        <v>900</v>
      </c>
      <c r="E73" s="69">
        <v>808</v>
      </c>
      <c r="F73" s="69">
        <v>842</v>
      </c>
      <c r="G73" s="69">
        <v>974</v>
      </c>
      <c r="H73" s="69">
        <v>1198</v>
      </c>
      <c r="I73" s="69">
        <v>1162</v>
      </c>
      <c r="J73" s="69">
        <v>953</v>
      </c>
      <c r="K73" s="69">
        <v>988</v>
      </c>
      <c r="L73" s="69">
        <v>913</v>
      </c>
      <c r="M73" s="69">
        <v>872</v>
      </c>
      <c r="N73" s="69">
        <v>1056</v>
      </c>
      <c r="O73" s="69">
        <v>1004</v>
      </c>
      <c r="P73" s="69">
        <v>909</v>
      </c>
      <c r="Q73" s="69">
        <v>778</v>
      </c>
      <c r="R73" s="69">
        <v>707</v>
      </c>
      <c r="S73" s="69">
        <v>833</v>
      </c>
      <c r="T73" s="69">
        <v>1045</v>
      </c>
      <c r="U73" s="69">
        <v>968</v>
      </c>
      <c r="V73" s="69">
        <v>737</v>
      </c>
      <c r="W73" s="69">
        <v>691</v>
      </c>
      <c r="X73" s="69">
        <v>692</v>
      </c>
      <c r="Y73" s="69">
        <v>741</v>
      </c>
      <c r="Z73" s="69">
        <v>930</v>
      </c>
      <c r="AA73" s="69">
        <v>937</v>
      </c>
      <c r="AB73" s="69">
        <v>808</v>
      </c>
      <c r="AC73" s="69">
        <v>601</v>
      </c>
      <c r="AD73" s="69">
        <v>567</v>
      </c>
      <c r="AE73" s="33">
        <v>824</v>
      </c>
    </row>
    <row r="74" spans="1:31" x14ac:dyDescent="0.25">
      <c r="A74" s="33" t="s">
        <v>114</v>
      </c>
      <c r="B74" s="69">
        <v>851</v>
      </c>
      <c r="C74" s="69">
        <v>842</v>
      </c>
      <c r="D74" s="69">
        <v>762</v>
      </c>
      <c r="E74" s="69">
        <v>758</v>
      </c>
      <c r="F74" s="69">
        <v>799</v>
      </c>
      <c r="G74" s="69">
        <v>803</v>
      </c>
      <c r="H74" s="69">
        <v>942</v>
      </c>
      <c r="I74" s="69">
        <v>887</v>
      </c>
      <c r="J74" s="69">
        <v>805</v>
      </c>
      <c r="K74" s="69">
        <v>743</v>
      </c>
      <c r="L74" s="69">
        <v>716</v>
      </c>
      <c r="M74" s="69">
        <v>656</v>
      </c>
      <c r="N74" s="69">
        <v>802</v>
      </c>
      <c r="O74" s="69">
        <v>810</v>
      </c>
      <c r="P74" s="69">
        <v>791</v>
      </c>
      <c r="Q74" s="69">
        <v>647</v>
      </c>
      <c r="R74" s="69">
        <v>702</v>
      </c>
      <c r="S74" s="69">
        <v>778</v>
      </c>
      <c r="T74" s="69">
        <v>881</v>
      </c>
      <c r="U74" s="69">
        <v>773</v>
      </c>
      <c r="V74" s="69">
        <v>675</v>
      </c>
      <c r="W74" s="69">
        <v>652</v>
      </c>
      <c r="X74" s="69">
        <v>564</v>
      </c>
      <c r="Y74" s="69">
        <v>618</v>
      </c>
      <c r="Z74" s="69">
        <v>760</v>
      </c>
      <c r="AA74" s="69">
        <v>770</v>
      </c>
      <c r="AB74" s="69">
        <v>667</v>
      </c>
      <c r="AC74" s="69">
        <v>474</v>
      </c>
      <c r="AD74" s="69">
        <v>480</v>
      </c>
      <c r="AE74" s="33">
        <v>775</v>
      </c>
    </row>
    <row r="75" spans="1:31" x14ac:dyDescent="0.25">
      <c r="A75" s="33" t="s">
        <v>115</v>
      </c>
      <c r="B75" s="69">
        <v>730</v>
      </c>
      <c r="C75" s="69">
        <v>729</v>
      </c>
      <c r="D75" s="69">
        <v>642</v>
      </c>
      <c r="E75" s="69">
        <v>618</v>
      </c>
      <c r="F75" s="69">
        <v>712</v>
      </c>
      <c r="G75" s="69">
        <v>792</v>
      </c>
      <c r="H75" s="69">
        <v>885</v>
      </c>
      <c r="I75" s="69">
        <v>854</v>
      </c>
      <c r="J75" s="69">
        <v>832</v>
      </c>
      <c r="K75" s="69">
        <v>741</v>
      </c>
      <c r="L75" s="69">
        <v>692</v>
      </c>
      <c r="M75" s="69">
        <v>630</v>
      </c>
      <c r="N75" s="69">
        <v>656</v>
      </c>
      <c r="O75" s="69">
        <v>644</v>
      </c>
      <c r="P75" s="69">
        <v>590</v>
      </c>
      <c r="Q75" s="69">
        <v>557</v>
      </c>
      <c r="R75" s="69">
        <v>593</v>
      </c>
      <c r="S75" s="69">
        <v>734</v>
      </c>
      <c r="T75" s="69">
        <v>767</v>
      </c>
      <c r="U75" s="69">
        <v>648</v>
      </c>
      <c r="V75" s="69">
        <v>594</v>
      </c>
      <c r="W75" s="69">
        <v>565</v>
      </c>
      <c r="X75" s="69">
        <v>505</v>
      </c>
      <c r="Y75" s="69">
        <v>525</v>
      </c>
      <c r="Z75" s="69">
        <v>637</v>
      </c>
      <c r="AA75" s="69">
        <v>664</v>
      </c>
      <c r="AB75" s="69">
        <v>553</v>
      </c>
      <c r="AC75" s="69">
        <v>391</v>
      </c>
      <c r="AD75" s="69">
        <v>439</v>
      </c>
      <c r="AE75" s="33">
        <v>730</v>
      </c>
    </row>
    <row r="76" spans="1:31" x14ac:dyDescent="0.25">
      <c r="A76" s="33" t="s">
        <v>116</v>
      </c>
      <c r="B76" s="69">
        <v>10010</v>
      </c>
      <c r="C76" s="69">
        <v>10082</v>
      </c>
      <c r="D76" s="69">
        <v>9143</v>
      </c>
      <c r="E76" s="69">
        <v>8415</v>
      </c>
      <c r="F76" s="69">
        <v>9106</v>
      </c>
      <c r="G76" s="69">
        <v>9358</v>
      </c>
      <c r="H76" s="69">
        <v>10564</v>
      </c>
      <c r="I76" s="69">
        <v>10118</v>
      </c>
      <c r="J76" s="69">
        <v>9493</v>
      </c>
      <c r="K76" s="69">
        <v>8806</v>
      </c>
      <c r="L76" s="69">
        <v>8251</v>
      </c>
      <c r="M76" s="69">
        <v>7834</v>
      </c>
      <c r="N76" s="69">
        <v>9588</v>
      </c>
      <c r="O76" s="69">
        <v>9811</v>
      </c>
      <c r="P76" s="69">
        <v>9037</v>
      </c>
      <c r="Q76" s="69">
        <v>7707</v>
      </c>
      <c r="R76" s="69">
        <v>7862</v>
      </c>
      <c r="S76" s="69">
        <v>9189</v>
      </c>
      <c r="T76" s="69">
        <v>9682</v>
      </c>
      <c r="U76" s="69">
        <v>8428</v>
      </c>
      <c r="V76" s="69">
        <v>7634</v>
      </c>
      <c r="W76" s="69">
        <v>7100</v>
      </c>
      <c r="X76" s="69">
        <v>6414</v>
      </c>
      <c r="Y76" s="69">
        <v>6998</v>
      </c>
      <c r="Z76" s="69">
        <v>9039</v>
      </c>
      <c r="AA76" s="69">
        <v>9519</v>
      </c>
      <c r="AB76" s="69">
        <v>8357</v>
      </c>
      <c r="AC76" s="69">
        <v>5799</v>
      </c>
      <c r="AD76" s="69">
        <v>6080</v>
      </c>
      <c r="AE76" s="33">
        <v>9184</v>
      </c>
    </row>
    <row r="77" spans="1:31" x14ac:dyDescent="0.25">
      <c r="A77" s="33" t="s">
        <v>117</v>
      </c>
      <c r="B77" s="69">
        <v>803</v>
      </c>
      <c r="C77" s="69">
        <v>825</v>
      </c>
      <c r="D77" s="69">
        <v>761</v>
      </c>
      <c r="E77" s="69">
        <v>728</v>
      </c>
      <c r="F77" s="69">
        <v>806</v>
      </c>
      <c r="G77" s="69">
        <v>858</v>
      </c>
      <c r="H77" s="69">
        <v>897</v>
      </c>
      <c r="I77" s="69">
        <v>855</v>
      </c>
      <c r="J77" s="69">
        <v>820</v>
      </c>
      <c r="K77" s="69">
        <v>767</v>
      </c>
      <c r="L77" s="69">
        <v>740</v>
      </c>
      <c r="M77" s="69">
        <v>688</v>
      </c>
      <c r="N77" s="69">
        <v>768</v>
      </c>
      <c r="O77" s="69">
        <v>772</v>
      </c>
      <c r="P77" s="69">
        <v>755</v>
      </c>
      <c r="Q77" s="69">
        <v>661</v>
      </c>
      <c r="R77" s="69">
        <v>685</v>
      </c>
      <c r="S77" s="69">
        <v>793</v>
      </c>
      <c r="T77" s="69">
        <v>827</v>
      </c>
      <c r="U77" s="69">
        <v>746</v>
      </c>
      <c r="V77" s="69">
        <v>697</v>
      </c>
      <c r="W77" s="69">
        <v>663</v>
      </c>
      <c r="X77" s="69">
        <v>579</v>
      </c>
      <c r="Y77" s="69">
        <v>650</v>
      </c>
      <c r="Z77" s="69">
        <v>745</v>
      </c>
      <c r="AA77" s="69">
        <v>772</v>
      </c>
      <c r="AB77" s="69">
        <v>675</v>
      </c>
      <c r="AC77" s="69">
        <v>506</v>
      </c>
      <c r="AD77" s="69">
        <v>531</v>
      </c>
      <c r="AE77" s="33">
        <v>790</v>
      </c>
    </row>
    <row r="78" spans="1:31" x14ac:dyDescent="0.25">
      <c r="A78" s="33" t="s">
        <v>118</v>
      </c>
      <c r="B78" s="69">
        <v>621</v>
      </c>
      <c r="C78" s="69">
        <v>635</v>
      </c>
      <c r="D78" s="69">
        <v>588</v>
      </c>
      <c r="E78" s="69">
        <v>507</v>
      </c>
      <c r="F78" s="69">
        <v>552</v>
      </c>
      <c r="G78" s="69">
        <v>556</v>
      </c>
      <c r="H78" s="69">
        <v>639</v>
      </c>
      <c r="I78" s="69">
        <v>620</v>
      </c>
      <c r="J78" s="69">
        <v>570</v>
      </c>
      <c r="K78" s="69">
        <v>547</v>
      </c>
      <c r="L78" s="69">
        <v>510</v>
      </c>
      <c r="M78" s="69">
        <v>491</v>
      </c>
      <c r="N78" s="69">
        <v>590</v>
      </c>
      <c r="O78" s="69">
        <v>616</v>
      </c>
      <c r="P78" s="69">
        <v>590</v>
      </c>
      <c r="Q78" s="69">
        <v>527</v>
      </c>
      <c r="R78" s="69">
        <v>535</v>
      </c>
      <c r="S78" s="69">
        <v>610</v>
      </c>
      <c r="T78" s="69">
        <v>581</v>
      </c>
      <c r="U78" s="69">
        <v>525</v>
      </c>
      <c r="V78" s="69">
        <v>489</v>
      </c>
      <c r="W78" s="69">
        <v>484</v>
      </c>
      <c r="X78" s="69">
        <v>414</v>
      </c>
      <c r="Y78" s="69">
        <v>439</v>
      </c>
      <c r="Z78" s="69">
        <v>568</v>
      </c>
      <c r="AA78" s="69">
        <v>601</v>
      </c>
      <c r="AB78" s="69">
        <v>537</v>
      </c>
      <c r="AC78" s="69">
        <v>391</v>
      </c>
      <c r="AD78" s="69">
        <v>413</v>
      </c>
      <c r="AE78" s="33">
        <v>608</v>
      </c>
    </row>
    <row r="79" spans="1:31" x14ac:dyDescent="0.25">
      <c r="A79" s="33" t="s">
        <v>119</v>
      </c>
      <c r="B79" s="69">
        <v>885</v>
      </c>
      <c r="C79" s="69">
        <v>885</v>
      </c>
      <c r="D79" s="69">
        <v>830</v>
      </c>
      <c r="E79" s="69">
        <v>772</v>
      </c>
      <c r="F79" s="69">
        <v>787</v>
      </c>
      <c r="G79" s="69">
        <v>857</v>
      </c>
      <c r="H79" s="69">
        <v>890</v>
      </c>
      <c r="I79" s="69">
        <v>869</v>
      </c>
      <c r="J79" s="69">
        <v>862</v>
      </c>
      <c r="K79" s="69">
        <v>862</v>
      </c>
      <c r="L79" s="69">
        <v>823</v>
      </c>
      <c r="M79" s="69">
        <v>766</v>
      </c>
      <c r="N79" s="69">
        <v>898</v>
      </c>
      <c r="O79" s="69">
        <v>902</v>
      </c>
      <c r="P79" s="69">
        <v>837</v>
      </c>
      <c r="Q79" s="69">
        <v>758</v>
      </c>
      <c r="R79" s="69">
        <v>700</v>
      </c>
      <c r="S79" s="69">
        <v>765</v>
      </c>
      <c r="T79" s="69">
        <v>781</v>
      </c>
      <c r="U79" s="69">
        <v>695</v>
      </c>
      <c r="V79" s="69">
        <v>616</v>
      </c>
      <c r="W79" s="69">
        <v>641</v>
      </c>
      <c r="X79" s="69">
        <v>611</v>
      </c>
      <c r="Y79" s="69">
        <v>649</v>
      </c>
      <c r="Z79" s="69">
        <v>858</v>
      </c>
      <c r="AA79" s="69">
        <v>838</v>
      </c>
      <c r="AB79" s="69">
        <v>776</v>
      </c>
      <c r="AC79" s="69">
        <v>558</v>
      </c>
      <c r="AD79" s="69">
        <v>553</v>
      </c>
      <c r="AE79" s="33">
        <v>765</v>
      </c>
    </row>
    <row r="80" spans="1:31" x14ac:dyDescent="0.25">
      <c r="A80" s="33" t="s">
        <v>120</v>
      </c>
      <c r="B80" s="69">
        <v>1138</v>
      </c>
      <c r="C80" s="69">
        <v>1144</v>
      </c>
      <c r="D80" s="69">
        <v>1022</v>
      </c>
      <c r="E80" s="69">
        <v>1019</v>
      </c>
      <c r="F80" s="69">
        <v>1097</v>
      </c>
      <c r="G80" s="69">
        <v>1157</v>
      </c>
      <c r="H80" s="69">
        <v>1322</v>
      </c>
      <c r="I80" s="69">
        <v>1247</v>
      </c>
      <c r="J80" s="69">
        <v>1076</v>
      </c>
      <c r="K80" s="69">
        <v>965</v>
      </c>
      <c r="L80" s="69">
        <v>924</v>
      </c>
      <c r="M80" s="69">
        <v>829</v>
      </c>
      <c r="N80" s="69">
        <v>1019</v>
      </c>
      <c r="O80" s="69">
        <v>1066</v>
      </c>
      <c r="P80" s="69">
        <v>958</v>
      </c>
      <c r="Q80" s="69">
        <v>830</v>
      </c>
      <c r="R80" s="69">
        <v>874</v>
      </c>
      <c r="S80" s="69">
        <v>1093</v>
      </c>
      <c r="T80" s="69">
        <v>1171</v>
      </c>
      <c r="U80" s="69">
        <v>1082</v>
      </c>
      <c r="V80" s="69">
        <v>967</v>
      </c>
      <c r="W80" s="69">
        <v>845</v>
      </c>
      <c r="X80" s="69">
        <v>749</v>
      </c>
      <c r="Y80" s="69">
        <v>738</v>
      </c>
      <c r="Z80" s="69">
        <v>936</v>
      </c>
      <c r="AA80" s="69">
        <v>1009</v>
      </c>
      <c r="AB80" s="69">
        <v>859</v>
      </c>
      <c r="AC80" s="69">
        <v>658</v>
      </c>
      <c r="AD80" s="69">
        <v>702</v>
      </c>
      <c r="AE80" s="33">
        <v>1092</v>
      </c>
    </row>
    <row r="81" spans="1:31" x14ac:dyDescent="0.25">
      <c r="A81" s="33" t="s">
        <v>52</v>
      </c>
      <c r="B81" s="69">
        <v>222045</v>
      </c>
      <c r="C81" s="69">
        <v>224057</v>
      </c>
      <c r="D81" s="69">
        <v>204493</v>
      </c>
      <c r="E81" s="69">
        <v>189751</v>
      </c>
      <c r="F81" s="69">
        <v>196375</v>
      </c>
      <c r="G81" s="69">
        <v>206975</v>
      </c>
      <c r="H81" s="69">
        <v>232064</v>
      </c>
      <c r="I81" s="69">
        <v>223667</v>
      </c>
      <c r="J81" s="69">
        <v>206829</v>
      </c>
      <c r="K81" s="69">
        <v>193326</v>
      </c>
      <c r="L81" s="69">
        <v>189664</v>
      </c>
      <c r="M81" s="69">
        <v>182633</v>
      </c>
      <c r="N81" s="69">
        <v>217985</v>
      </c>
      <c r="O81" s="69">
        <v>219283</v>
      </c>
      <c r="P81" s="69">
        <v>202742</v>
      </c>
      <c r="Q81" s="69">
        <v>174898</v>
      </c>
      <c r="R81" s="69">
        <v>171231</v>
      </c>
      <c r="S81" s="69">
        <v>196748</v>
      </c>
      <c r="T81" s="69">
        <v>208417</v>
      </c>
      <c r="U81" s="69">
        <v>186029</v>
      </c>
      <c r="V81" s="69">
        <v>164888</v>
      </c>
      <c r="W81" s="69">
        <v>154190</v>
      </c>
      <c r="X81" s="69">
        <v>145777</v>
      </c>
      <c r="Y81" s="69">
        <v>158306</v>
      </c>
      <c r="Z81" s="69">
        <v>202987</v>
      </c>
      <c r="AA81" s="69">
        <v>207502</v>
      </c>
      <c r="AB81" s="69">
        <v>182249</v>
      </c>
      <c r="AC81" s="69">
        <v>129180</v>
      </c>
      <c r="AD81" s="69">
        <v>132085</v>
      </c>
      <c r="AE81" s="33">
        <v>195918</v>
      </c>
    </row>
    <row r="82" spans="1:31" x14ac:dyDescent="0.25">
      <c r="A82" s="33" t="s">
        <v>121</v>
      </c>
      <c r="B82" s="69">
        <v>98042</v>
      </c>
      <c r="C82" s="69">
        <v>99150</v>
      </c>
      <c r="D82" s="69">
        <v>90649</v>
      </c>
      <c r="E82" s="69">
        <v>85715</v>
      </c>
      <c r="F82" s="69">
        <v>88598</v>
      </c>
      <c r="G82" s="69">
        <v>93149</v>
      </c>
      <c r="H82" s="69">
        <v>104789</v>
      </c>
      <c r="I82" s="69">
        <v>100846</v>
      </c>
      <c r="J82" s="69">
        <v>93295</v>
      </c>
      <c r="K82" s="69">
        <v>86639</v>
      </c>
      <c r="L82" s="69">
        <v>84096</v>
      </c>
      <c r="M82" s="69">
        <v>80016</v>
      </c>
      <c r="N82" s="69">
        <v>95522</v>
      </c>
      <c r="O82" s="69">
        <v>96346</v>
      </c>
      <c r="P82" s="69">
        <v>89400</v>
      </c>
      <c r="Q82" s="69">
        <v>77443</v>
      </c>
      <c r="R82" s="69">
        <v>76725</v>
      </c>
      <c r="S82" s="69">
        <v>88153</v>
      </c>
      <c r="T82" s="69">
        <v>93623</v>
      </c>
      <c r="U82" s="69">
        <v>83426</v>
      </c>
      <c r="V82" s="69">
        <v>73873</v>
      </c>
      <c r="W82" s="69">
        <v>69019</v>
      </c>
      <c r="X82" s="69">
        <v>64529</v>
      </c>
      <c r="Y82" s="69">
        <v>69469</v>
      </c>
      <c r="Z82" s="69">
        <v>88864</v>
      </c>
      <c r="AA82" s="69">
        <v>91414</v>
      </c>
      <c r="AB82" s="69">
        <v>79975</v>
      </c>
      <c r="AC82" s="69">
        <v>56728</v>
      </c>
      <c r="AD82" s="69">
        <v>58649</v>
      </c>
      <c r="AE82" s="33">
        <v>87689</v>
      </c>
    </row>
    <row r="83" spans="1:31" x14ac:dyDescent="0.25">
      <c r="A83" s="33" t="s">
        <v>122</v>
      </c>
      <c r="B83" s="69">
        <v>9090</v>
      </c>
      <c r="C83" s="69">
        <v>9059</v>
      </c>
      <c r="D83" s="69">
        <v>8351</v>
      </c>
      <c r="E83" s="69">
        <v>7977</v>
      </c>
      <c r="F83" s="69">
        <v>8043</v>
      </c>
      <c r="G83" s="69">
        <v>8930</v>
      </c>
      <c r="H83" s="69">
        <v>9645</v>
      </c>
      <c r="I83" s="69">
        <v>9337</v>
      </c>
      <c r="J83" s="69">
        <v>8862</v>
      </c>
      <c r="K83" s="69">
        <v>8368</v>
      </c>
      <c r="L83" s="69">
        <v>8227</v>
      </c>
      <c r="M83" s="69">
        <v>7962</v>
      </c>
      <c r="N83" s="69">
        <v>9269</v>
      </c>
      <c r="O83" s="69">
        <v>9217</v>
      </c>
      <c r="P83" s="69">
        <v>8800</v>
      </c>
      <c r="Q83" s="69">
        <v>7778</v>
      </c>
      <c r="R83" s="69">
        <v>7506</v>
      </c>
      <c r="S83" s="69">
        <v>8689</v>
      </c>
      <c r="T83" s="69">
        <v>8972</v>
      </c>
      <c r="U83" s="69">
        <v>8244</v>
      </c>
      <c r="V83" s="69">
        <v>7439</v>
      </c>
      <c r="W83" s="69">
        <v>6874</v>
      </c>
      <c r="X83" s="69">
        <v>6436</v>
      </c>
      <c r="Y83" s="69">
        <v>6940</v>
      </c>
      <c r="Z83" s="69">
        <v>8430</v>
      </c>
      <c r="AA83" s="69">
        <v>8315</v>
      </c>
      <c r="AB83" s="69">
        <v>7650</v>
      </c>
      <c r="AC83" s="69">
        <v>5739</v>
      </c>
      <c r="AD83" s="69">
        <v>5833</v>
      </c>
      <c r="AE83" s="33">
        <v>8631</v>
      </c>
    </row>
    <row r="84" spans="1:31" x14ac:dyDescent="0.25">
      <c r="A84" s="33" t="s">
        <v>123</v>
      </c>
      <c r="B84" s="69">
        <v>60196</v>
      </c>
      <c r="C84" s="69">
        <v>60768</v>
      </c>
      <c r="D84" s="69">
        <v>55755</v>
      </c>
      <c r="E84" s="69">
        <v>51931</v>
      </c>
      <c r="F84" s="69">
        <v>54287</v>
      </c>
      <c r="G84" s="69">
        <v>57372</v>
      </c>
      <c r="H84" s="69">
        <v>64155</v>
      </c>
      <c r="I84" s="69">
        <v>61850</v>
      </c>
      <c r="J84" s="69">
        <v>57640</v>
      </c>
      <c r="K84" s="69">
        <v>53684</v>
      </c>
      <c r="L84" s="69">
        <v>51561</v>
      </c>
      <c r="M84" s="69">
        <v>49338</v>
      </c>
      <c r="N84" s="69">
        <v>58901</v>
      </c>
      <c r="O84" s="69">
        <v>59983</v>
      </c>
      <c r="P84" s="69">
        <v>55809</v>
      </c>
      <c r="Q84" s="69">
        <v>48455</v>
      </c>
      <c r="R84" s="69">
        <v>47803</v>
      </c>
      <c r="S84" s="69">
        <v>55504</v>
      </c>
      <c r="T84" s="69">
        <v>58536</v>
      </c>
      <c r="U84" s="69">
        <v>52273</v>
      </c>
      <c r="V84" s="69">
        <v>46819</v>
      </c>
      <c r="W84" s="69">
        <v>43587</v>
      </c>
      <c r="X84" s="69">
        <v>40270</v>
      </c>
      <c r="Y84" s="69">
        <v>43410</v>
      </c>
      <c r="Z84" s="69">
        <v>55198</v>
      </c>
      <c r="AA84" s="69">
        <v>56585</v>
      </c>
      <c r="AB84" s="69">
        <v>50513</v>
      </c>
      <c r="AC84" s="69">
        <v>36055</v>
      </c>
      <c r="AD84" s="69">
        <v>37318</v>
      </c>
      <c r="AE84" s="33">
        <v>55121</v>
      </c>
    </row>
    <row r="85" spans="1:31" x14ac:dyDescent="0.25">
      <c r="A85" s="33" t="s">
        <v>124</v>
      </c>
      <c r="B85" s="69">
        <v>58509</v>
      </c>
      <c r="C85" s="69">
        <v>59028</v>
      </c>
      <c r="D85" s="69">
        <v>54165</v>
      </c>
      <c r="E85" s="69">
        <v>50550</v>
      </c>
      <c r="F85" s="69">
        <v>52884</v>
      </c>
      <c r="G85" s="69">
        <v>55956</v>
      </c>
      <c r="H85" s="69">
        <v>62650</v>
      </c>
      <c r="I85" s="69">
        <v>60337</v>
      </c>
      <c r="J85" s="69">
        <v>56309</v>
      </c>
      <c r="K85" s="69">
        <v>52387</v>
      </c>
      <c r="L85" s="69">
        <v>50230</v>
      </c>
      <c r="M85" s="69">
        <v>47987</v>
      </c>
      <c r="N85" s="69">
        <v>57315</v>
      </c>
      <c r="O85" s="69">
        <v>58392</v>
      </c>
      <c r="P85" s="69">
        <v>54289</v>
      </c>
      <c r="Q85" s="69">
        <v>47184</v>
      </c>
      <c r="R85" s="69">
        <v>46615</v>
      </c>
      <c r="S85" s="69">
        <v>54192</v>
      </c>
      <c r="T85" s="69">
        <v>57167</v>
      </c>
      <c r="U85" s="69">
        <v>50917</v>
      </c>
      <c r="V85" s="69">
        <v>45618</v>
      </c>
      <c r="W85" s="69">
        <v>42407</v>
      </c>
      <c r="X85" s="69">
        <v>39150</v>
      </c>
      <c r="Y85" s="69">
        <v>42156</v>
      </c>
      <c r="Z85" s="69">
        <v>53829</v>
      </c>
      <c r="AA85" s="69">
        <v>55213</v>
      </c>
      <c r="AB85" s="69">
        <v>49187</v>
      </c>
      <c r="AC85" s="69">
        <v>35003</v>
      </c>
      <c r="AD85" s="69">
        <v>36125</v>
      </c>
      <c r="AE85" s="33">
        <v>53882</v>
      </c>
    </row>
    <row r="86" spans="1:31" x14ac:dyDescent="0.25">
      <c r="A86" s="33" t="s">
        <v>125</v>
      </c>
      <c r="B86" s="69">
        <v>1507</v>
      </c>
      <c r="C86" s="69">
        <v>1499</v>
      </c>
      <c r="D86" s="69">
        <v>1353</v>
      </c>
      <c r="E86" s="69">
        <v>1337</v>
      </c>
      <c r="F86" s="69">
        <v>1384</v>
      </c>
      <c r="G86" s="69">
        <v>1409</v>
      </c>
      <c r="H86" s="69">
        <v>1612</v>
      </c>
      <c r="I86" s="69">
        <v>1627</v>
      </c>
      <c r="J86" s="69">
        <v>1489</v>
      </c>
      <c r="K86" s="69">
        <v>1281</v>
      </c>
      <c r="L86" s="69">
        <v>1259</v>
      </c>
      <c r="M86" s="69">
        <v>1235</v>
      </c>
      <c r="N86" s="69">
        <v>1422</v>
      </c>
      <c r="O86" s="69">
        <v>1364</v>
      </c>
      <c r="P86" s="69">
        <v>1286</v>
      </c>
      <c r="Q86" s="69">
        <v>1200</v>
      </c>
      <c r="R86" s="69">
        <v>1191</v>
      </c>
      <c r="S86" s="69">
        <v>1291</v>
      </c>
      <c r="T86" s="69">
        <v>1408</v>
      </c>
      <c r="U86" s="69">
        <v>1266</v>
      </c>
      <c r="V86" s="69">
        <v>1123</v>
      </c>
      <c r="W86" s="69">
        <v>988</v>
      </c>
      <c r="X86" s="69">
        <v>871</v>
      </c>
      <c r="Y86" s="69">
        <v>942</v>
      </c>
      <c r="Z86" s="69">
        <v>1241</v>
      </c>
      <c r="AA86" s="69">
        <v>1266</v>
      </c>
      <c r="AB86" s="69">
        <v>1127</v>
      </c>
      <c r="AC86" s="69">
        <v>827</v>
      </c>
      <c r="AD86" s="69">
        <v>867</v>
      </c>
      <c r="AE86" s="33">
        <v>1301</v>
      </c>
    </row>
    <row r="87" spans="1:31" x14ac:dyDescent="0.25">
      <c r="A87" s="33" t="s">
        <v>126</v>
      </c>
      <c r="B87" s="69">
        <v>925</v>
      </c>
      <c r="C87" s="69">
        <v>914</v>
      </c>
      <c r="D87" s="69">
        <v>886</v>
      </c>
      <c r="E87" s="69">
        <v>921</v>
      </c>
      <c r="F87" s="69">
        <v>969</v>
      </c>
      <c r="G87" s="69">
        <v>1030</v>
      </c>
      <c r="H87" s="69">
        <v>1120</v>
      </c>
      <c r="I87" s="69">
        <v>1075</v>
      </c>
      <c r="J87" s="69">
        <v>936</v>
      </c>
      <c r="K87" s="69">
        <v>873</v>
      </c>
      <c r="L87" s="69">
        <v>876</v>
      </c>
      <c r="M87" s="69">
        <v>811</v>
      </c>
      <c r="N87" s="69">
        <v>887</v>
      </c>
      <c r="O87" s="69">
        <v>888</v>
      </c>
      <c r="P87" s="69">
        <v>878</v>
      </c>
      <c r="Q87" s="69">
        <v>769</v>
      </c>
      <c r="R87" s="69">
        <v>802</v>
      </c>
      <c r="S87" s="69">
        <v>972</v>
      </c>
      <c r="T87" s="69">
        <v>1044</v>
      </c>
      <c r="U87" s="69">
        <v>936</v>
      </c>
      <c r="V87" s="69">
        <v>798</v>
      </c>
      <c r="W87" s="69">
        <v>723</v>
      </c>
      <c r="X87" s="69">
        <v>701</v>
      </c>
      <c r="Y87" s="69">
        <v>664</v>
      </c>
      <c r="Z87" s="69">
        <v>813</v>
      </c>
      <c r="AA87" s="69">
        <v>824</v>
      </c>
      <c r="AB87" s="69">
        <v>721</v>
      </c>
      <c r="AC87" s="69">
        <v>536</v>
      </c>
      <c r="AD87" s="69">
        <v>572</v>
      </c>
      <c r="AE87" s="33">
        <v>968</v>
      </c>
    </row>
    <row r="88" spans="1:31" x14ac:dyDescent="0.25">
      <c r="A88" s="33" t="s">
        <v>127</v>
      </c>
      <c r="B88" s="69">
        <v>631</v>
      </c>
      <c r="C88" s="69">
        <v>643</v>
      </c>
      <c r="D88" s="69">
        <v>622</v>
      </c>
      <c r="E88" s="69">
        <v>597</v>
      </c>
      <c r="F88" s="69">
        <v>615</v>
      </c>
      <c r="G88" s="69">
        <v>655</v>
      </c>
      <c r="H88" s="69">
        <v>744</v>
      </c>
      <c r="I88" s="69">
        <v>717</v>
      </c>
      <c r="J88" s="69">
        <v>638</v>
      </c>
      <c r="K88" s="69">
        <v>607</v>
      </c>
      <c r="L88" s="69">
        <v>569</v>
      </c>
      <c r="M88" s="69">
        <v>551</v>
      </c>
      <c r="N88" s="69">
        <v>628</v>
      </c>
      <c r="O88" s="69">
        <v>657</v>
      </c>
      <c r="P88" s="69">
        <v>607</v>
      </c>
      <c r="Q88" s="69">
        <v>550</v>
      </c>
      <c r="R88" s="69">
        <v>547</v>
      </c>
      <c r="S88" s="69">
        <v>599</v>
      </c>
      <c r="T88" s="69">
        <v>670</v>
      </c>
      <c r="U88" s="69">
        <v>593</v>
      </c>
      <c r="V88" s="69">
        <v>483</v>
      </c>
      <c r="W88" s="69">
        <v>447</v>
      </c>
      <c r="X88" s="69">
        <v>444</v>
      </c>
      <c r="Y88" s="69">
        <v>482</v>
      </c>
      <c r="Z88" s="69">
        <v>607</v>
      </c>
      <c r="AA88" s="69">
        <v>639</v>
      </c>
      <c r="AB88" s="69">
        <v>553</v>
      </c>
      <c r="AC88" s="69">
        <v>400</v>
      </c>
      <c r="AD88" s="69">
        <v>381</v>
      </c>
      <c r="AE88" s="33">
        <v>595</v>
      </c>
    </row>
    <row r="89" spans="1:31" x14ac:dyDescent="0.25">
      <c r="A89" s="33" t="s">
        <v>128</v>
      </c>
      <c r="B89" s="69">
        <v>6011</v>
      </c>
      <c r="C89" s="69">
        <v>5964</v>
      </c>
      <c r="D89" s="69">
        <v>5317</v>
      </c>
      <c r="E89" s="69">
        <v>4258</v>
      </c>
      <c r="F89" s="69">
        <v>3527</v>
      </c>
      <c r="G89" s="69">
        <v>3395</v>
      </c>
      <c r="H89" s="69">
        <v>3239</v>
      </c>
      <c r="I89" s="69">
        <v>3001</v>
      </c>
      <c r="J89" s="69">
        <v>2910</v>
      </c>
      <c r="K89" s="69">
        <v>3267</v>
      </c>
      <c r="L89" s="69">
        <v>4713</v>
      </c>
      <c r="M89" s="69">
        <v>5216</v>
      </c>
      <c r="N89" s="69">
        <v>6233</v>
      </c>
      <c r="O89" s="69">
        <v>6072</v>
      </c>
      <c r="P89" s="69">
        <v>5442</v>
      </c>
      <c r="Q89" s="69">
        <v>4224</v>
      </c>
      <c r="R89" s="69">
        <v>3172</v>
      </c>
      <c r="S89" s="69">
        <v>3113</v>
      </c>
      <c r="T89" s="69">
        <v>2800</v>
      </c>
      <c r="U89" s="69">
        <v>2378</v>
      </c>
      <c r="V89" s="69">
        <v>2222</v>
      </c>
      <c r="W89" s="69">
        <v>2485</v>
      </c>
      <c r="X89" s="69">
        <v>3601</v>
      </c>
      <c r="Y89" s="69">
        <v>4338</v>
      </c>
      <c r="Z89" s="69">
        <v>5743</v>
      </c>
      <c r="AA89" s="69">
        <v>5463</v>
      </c>
      <c r="AB89" s="69">
        <v>4800</v>
      </c>
      <c r="AC89" s="69">
        <v>3154</v>
      </c>
      <c r="AD89" s="69">
        <v>2283</v>
      </c>
      <c r="AE89" s="33">
        <v>3118</v>
      </c>
    </row>
    <row r="90" spans="1:31" x14ac:dyDescent="0.25">
      <c r="A90" s="33" t="s">
        <v>10</v>
      </c>
      <c r="B90" s="69">
        <v>14616</v>
      </c>
      <c r="C90" s="69">
        <v>14644</v>
      </c>
      <c r="D90" s="69">
        <v>13077</v>
      </c>
      <c r="E90" s="69">
        <v>11868</v>
      </c>
      <c r="F90" s="69">
        <v>12131</v>
      </c>
      <c r="G90" s="69">
        <v>12590</v>
      </c>
      <c r="H90" s="69">
        <v>13792</v>
      </c>
      <c r="I90" s="69">
        <v>13279</v>
      </c>
      <c r="J90" s="69">
        <v>12633</v>
      </c>
      <c r="K90" s="69">
        <v>11980</v>
      </c>
      <c r="L90" s="69">
        <v>11995</v>
      </c>
      <c r="M90" s="69">
        <v>11873</v>
      </c>
      <c r="N90" s="69">
        <v>14720</v>
      </c>
      <c r="O90" s="69">
        <v>14572</v>
      </c>
      <c r="P90" s="69">
        <v>13151</v>
      </c>
      <c r="Q90" s="69">
        <v>10892</v>
      </c>
      <c r="R90" s="69">
        <v>10446</v>
      </c>
      <c r="S90" s="69">
        <v>11767</v>
      </c>
      <c r="T90" s="69">
        <v>12364</v>
      </c>
      <c r="U90" s="69">
        <v>11027</v>
      </c>
      <c r="V90" s="69">
        <v>10057</v>
      </c>
      <c r="W90" s="69">
        <v>9578</v>
      </c>
      <c r="X90" s="69">
        <v>9240</v>
      </c>
      <c r="Y90" s="69">
        <v>10368</v>
      </c>
      <c r="Z90" s="69">
        <v>13668</v>
      </c>
      <c r="AA90" s="69">
        <v>13985</v>
      </c>
      <c r="AB90" s="69">
        <v>11923</v>
      </c>
      <c r="AC90" s="69">
        <v>8152</v>
      </c>
      <c r="AD90" s="69">
        <v>8158</v>
      </c>
      <c r="AE90" s="33">
        <v>11731</v>
      </c>
    </row>
    <row r="91" spans="1:31" x14ac:dyDescent="0.25">
      <c r="A91" s="33" t="s">
        <v>129</v>
      </c>
      <c r="B91" s="69">
        <v>626</v>
      </c>
      <c r="C91" s="69">
        <v>621</v>
      </c>
      <c r="D91" s="69">
        <v>583</v>
      </c>
      <c r="E91" s="69">
        <v>525</v>
      </c>
      <c r="F91" s="69">
        <v>569</v>
      </c>
      <c r="G91" s="69">
        <v>621</v>
      </c>
      <c r="H91" s="69">
        <v>618</v>
      </c>
      <c r="I91" s="69">
        <v>590</v>
      </c>
      <c r="J91" s="69">
        <v>583</v>
      </c>
      <c r="K91" s="69">
        <v>548</v>
      </c>
      <c r="L91" s="69">
        <v>510</v>
      </c>
      <c r="M91" s="69">
        <v>494</v>
      </c>
      <c r="N91" s="69">
        <v>623</v>
      </c>
      <c r="O91" s="69">
        <v>635</v>
      </c>
      <c r="P91" s="69">
        <v>592</v>
      </c>
      <c r="Q91" s="69">
        <v>477</v>
      </c>
      <c r="R91" s="69">
        <v>485</v>
      </c>
      <c r="S91" s="69">
        <v>532</v>
      </c>
      <c r="T91" s="69">
        <v>522</v>
      </c>
      <c r="U91" s="69">
        <v>466</v>
      </c>
      <c r="V91" s="69">
        <v>452</v>
      </c>
      <c r="W91" s="69">
        <v>435</v>
      </c>
      <c r="X91" s="69">
        <v>423</v>
      </c>
      <c r="Y91" s="69">
        <v>475</v>
      </c>
      <c r="Z91" s="69">
        <v>616</v>
      </c>
      <c r="AA91" s="69">
        <v>632</v>
      </c>
      <c r="AB91" s="69">
        <v>554</v>
      </c>
      <c r="AC91" s="69">
        <v>384</v>
      </c>
      <c r="AD91" s="69">
        <v>395</v>
      </c>
      <c r="AE91" s="33">
        <v>528</v>
      </c>
    </row>
    <row r="92" spans="1:31" x14ac:dyDescent="0.25">
      <c r="A92" s="33" t="s">
        <v>130</v>
      </c>
      <c r="B92" s="69">
        <v>1455</v>
      </c>
      <c r="C92" s="69">
        <v>1503</v>
      </c>
      <c r="D92" s="69">
        <v>1355</v>
      </c>
      <c r="E92" s="69">
        <v>1408</v>
      </c>
      <c r="F92" s="69">
        <v>1332</v>
      </c>
      <c r="G92" s="69">
        <v>1450</v>
      </c>
      <c r="H92" s="69">
        <v>1684</v>
      </c>
      <c r="I92" s="69">
        <v>1585</v>
      </c>
      <c r="J92" s="69">
        <v>1416</v>
      </c>
      <c r="K92" s="69">
        <v>1308</v>
      </c>
      <c r="L92" s="69">
        <v>1363</v>
      </c>
      <c r="M92" s="69">
        <v>1206</v>
      </c>
      <c r="N92" s="69">
        <v>1370</v>
      </c>
      <c r="O92" s="69">
        <v>1415</v>
      </c>
      <c r="P92" s="69">
        <v>1301</v>
      </c>
      <c r="Q92" s="69">
        <v>1135</v>
      </c>
      <c r="R92" s="69">
        <v>1133</v>
      </c>
      <c r="S92" s="69">
        <v>1314</v>
      </c>
      <c r="T92" s="69">
        <v>1479</v>
      </c>
      <c r="U92" s="69">
        <v>1303</v>
      </c>
      <c r="V92" s="69">
        <v>1155</v>
      </c>
      <c r="W92" s="69">
        <v>1073</v>
      </c>
      <c r="X92" s="69">
        <v>984</v>
      </c>
      <c r="Y92" s="69">
        <v>1099</v>
      </c>
      <c r="Z92" s="69">
        <v>1364</v>
      </c>
      <c r="AA92" s="69">
        <v>1342</v>
      </c>
      <c r="AB92" s="69">
        <v>1132</v>
      </c>
      <c r="AC92" s="69">
        <v>815</v>
      </c>
      <c r="AD92" s="69">
        <v>875</v>
      </c>
      <c r="AE92" s="33">
        <v>1308</v>
      </c>
    </row>
    <row r="93" spans="1:31" x14ac:dyDescent="0.25">
      <c r="A93" s="33" t="s">
        <v>131</v>
      </c>
      <c r="B93" s="69">
        <v>514</v>
      </c>
      <c r="C93" s="69">
        <v>515</v>
      </c>
      <c r="D93" s="69">
        <v>491</v>
      </c>
      <c r="E93" s="69">
        <v>462</v>
      </c>
      <c r="F93" s="69">
        <v>479</v>
      </c>
      <c r="G93" s="69">
        <v>507</v>
      </c>
      <c r="H93" s="69">
        <v>587</v>
      </c>
      <c r="I93" s="69">
        <v>569</v>
      </c>
      <c r="J93" s="69">
        <v>526</v>
      </c>
      <c r="K93" s="69">
        <v>464</v>
      </c>
      <c r="L93" s="69">
        <v>446</v>
      </c>
      <c r="M93" s="69">
        <v>422</v>
      </c>
      <c r="N93" s="69">
        <v>462</v>
      </c>
      <c r="O93" s="69">
        <v>480</v>
      </c>
      <c r="P93" s="69">
        <v>448</v>
      </c>
      <c r="Q93" s="69">
        <v>385</v>
      </c>
      <c r="R93" s="69">
        <v>426</v>
      </c>
      <c r="S93" s="69">
        <v>471</v>
      </c>
      <c r="T93" s="69">
        <v>523</v>
      </c>
      <c r="U93" s="69">
        <v>445</v>
      </c>
      <c r="V93" s="69">
        <v>371</v>
      </c>
      <c r="W93" s="69">
        <v>335</v>
      </c>
      <c r="X93" s="69">
        <v>321</v>
      </c>
      <c r="Y93" s="69">
        <v>361</v>
      </c>
      <c r="Z93" s="69">
        <v>447</v>
      </c>
      <c r="AA93" s="69">
        <v>464</v>
      </c>
      <c r="AB93" s="69">
        <v>380</v>
      </c>
      <c r="AC93" s="69">
        <v>278</v>
      </c>
      <c r="AD93" s="69">
        <v>299</v>
      </c>
      <c r="AE93" s="33">
        <v>470</v>
      </c>
    </row>
    <row r="94" spans="1:31" x14ac:dyDescent="0.25">
      <c r="A94" s="33" t="s">
        <v>132</v>
      </c>
      <c r="B94" s="69">
        <v>1045</v>
      </c>
      <c r="C94" s="69">
        <v>1052</v>
      </c>
      <c r="D94" s="69">
        <v>948</v>
      </c>
      <c r="E94" s="69">
        <v>930</v>
      </c>
      <c r="F94" s="69">
        <v>1010</v>
      </c>
      <c r="G94" s="69">
        <v>1069</v>
      </c>
      <c r="H94" s="69">
        <v>1196</v>
      </c>
      <c r="I94" s="69">
        <v>1132</v>
      </c>
      <c r="J94" s="69">
        <v>1094</v>
      </c>
      <c r="K94" s="69">
        <v>1005</v>
      </c>
      <c r="L94" s="69">
        <v>897</v>
      </c>
      <c r="M94" s="69">
        <v>865</v>
      </c>
      <c r="N94" s="69">
        <v>992</v>
      </c>
      <c r="O94" s="69">
        <v>1016</v>
      </c>
      <c r="P94" s="69">
        <v>935</v>
      </c>
      <c r="Q94" s="69">
        <v>805</v>
      </c>
      <c r="R94" s="69">
        <v>834</v>
      </c>
      <c r="S94" s="69">
        <v>972</v>
      </c>
      <c r="T94" s="69">
        <v>1035</v>
      </c>
      <c r="U94" s="69">
        <v>942</v>
      </c>
      <c r="V94" s="69">
        <v>861</v>
      </c>
      <c r="W94" s="69">
        <v>797</v>
      </c>
      <c r="X94" s="69">
        <v>722</v>
      </c>
      <c r="Y94" s="69">
        <v>796</v>
      </c>
      <c r="Z94" s="69">
        <v>964</v>
      </c>
      <c r="AA94" s="69">
        <v>976</v>
      </c>
      <c r="AB94" s="69">
        <v>890</v>
      </c>
      <c r="AC94" s="69">
        <v>641</v>
      </c>
      <c r="AD94" s="69">
        <v>676</v>
      </c>
      <c r="AE94" s="33">
        <v>968</v>
      </c>
    </row>
    <row r="95" spans="1:31" x14ac:dyDescent="0.25">
      <c r="A95" s="33" t="s">
        <v>11</v>
      </c>
      <c r="B95" s="69">
        <v>15125</v>
      </c>
      <c r="C95" s="69">
        <v>15287</v>
      </c>
      <c r="D95" s="69">
        <v>14066</v>
      </c>
      <c r="E95" s="69">
        <v>13075</v>
      </c>
      <c r="F95" s="69">
        <v>12864</v>
      </c>
      <c r="G95" s="69">
        <v>13680</v>
      </c>
      <c r="H95" s="69">
        <v>15394</v>
      </c>
      <c r="I95" s="69">
        <v>15071</v>
      </c>
      <c r="J95" s="69">
        <v>13606</v>
      </c>
      <c r="K95" s="69">
        <v>12693</v>
      </c>
      <c r="L95" s="69">
        <v>12545</v>
      </c>
      <c r="M95" s="69">
        <v>12291</v>
      </c>
      <c r="N95" s="69">
        <v>14794</v>
      </c>
      <c r="O95" s="69">
        <v>14894</v>
      </c>
      <c r="P95" s="69">
        <v>13919</v>
      </c>
      <c r="Q95" s="69">
        <v>12037</v>
      </c>
      <c r="R95" s="69">
        <v>11297</v>
      </c>
      <c r="S95" s="69">
        <v>12903</v>
      </c>
      <c r="T95" s="69">
        <v>13724</v>
      </c>
      <c r="U95" s="69">
        <v>12410</v>
      </c>
      <c r="V95" s="69">
        <v>10707</v>
      </c>
      <c r="W95" s="69">
        <v>9963</v>
      </c>
      <c r="X95" s="69">
        <v>9487</v>
      </c>
      <c r="Y95" s="69">
        <v>10322</v>
      </c>
      <c r="Z95" s="69">
        <v>13417</v>
      </c>
      <c r="AA95" s="69">
        <v>13664</v>
      </c>
      <c r="AB95" s="69">
        <v>12158</v>
      </c>
      <c r="AC95" s="69">
        <v>8585</v>
      </c>
      <c r="AD95" s="69">
        <v>8516</v>
      </c>
      <c r="AE95" s="33">
        <v>12785</v>
      </c>
    </row>
    <row r="96" spans="1:31" x14ac:dyDescent="0.25">
      <c r="A96" s="33" t="s">
        <v>133</v>
      </c>
      <c r="B96" s="69">
        <v>2221</v>
      </c>
      <c r="C96" s="69">
        <v>2265</v>
      </c>
      <c r="D96" s="69">
        <v>2059</v>
      </c>
      <c r="E96" s="69">
        <v>2007</v>
      </c>
      <c r="F96" s="69">
        <v>1780</v>
      </c>
      <c r="G96" s="69">
        <v>1835</v>
      </c>
      <c r="H96" s="69">
        <v>2218</v>
      </c>
      <c r="I96" s="69">
        <v>2149</v>
      </c>
      <c r="J96" s="69">
        <v>1827</v>
      </c>
      <c r="K96" s="69">
        <v>1692</v>
      </c>
      <c r="L96" s="69">
        <v>1753</v>
      </c>
      <c r="M96" s="69">
        <v>1749</v>
      </c>
      <c r="N96" s="69">
        <v>2091</v>
      </c>
      <c r="O96" s="69">
        <v>2104</v>
      </c>
      <c r="P96" s="69">
        <v>1965</v>
      </c>
      <c r="Q96" s="69">
        <v>1736</v>
      </c>
      <c r="R96" s="69">
        <v>1535</v>
      </c>
      <c r="S96" s="69">
        <v>1685</v>
      </c>
      <c r="T96" s="69">
        <v>1917</v>
      </c>
      <c r="U96" s="69">
        <v>1666</v>
      </c>
      <c r="V96" s="69">
        <v>1341</v>
      </c>
      <c r="W96" s="69">
        <v>1218</v>
      </c>
      <c r="X96" s="69">
        <v>1230</v>
      </c>
      <c r="Y96" s="69">
        <v>1402</v>
      </c>
      <c r="Z96" s="69">
        <v>1854</v>
      </c>
      <c r="AA96" s="69">
        <v>1903</v>
      </c>
      <c r="AB96" s="69">
        <v>1650</v>
      </c>
      <c r="AC96" s="69">
        <v>1146</v>
      </c>
      <c r="AD96" s="69">
        <v>1072</v>
      </c>
      <c r="AE96" s="33">
        <v>1677</v>
      </c>
    </row>
    <row r="97" spans="1:31" x14ac:dyDescent="0.25">
      <c r="A97" s="33" t="s">
        <v>134</v>
      </c>
      <c r="B97" s="69">
        <v>5755</v>
      </c>
      <c r="C97" s="69">
        <v>5807</v>
      </c>
      <c r="D97" s="69">
        <v>5405</v>
      </c>
      <c r="E97" s="69">
        <v>4715</v>
      </c>
      <c r="F97" s="69">
        <v>4600</v>
      </c>
      <c r="G97" s="69">
        <v>5044</v>
      </c>
      <c r="H97" s="69">
        <v>5430</v>
      </c>
      <c r="I97" s="69">
        <v>5385</v>
      </c>
      <c r="J97" s="69">
        <v>4913</v>
      </c>
      <c r="K97" s="69">
        <v>4592</v>
      </c>
      <c r="L97" s="69">
        <v>4504</v>
      </c>
      <c r="M97" s="69">
        <v>4638</v>
      </c>
      <c r="N97" s="69">
        <v>5699</v>
      </c>
      <c r="O97" s="69">
        <v>5747</v>
      </c>
      <c r="P97" s="69">
        <v>5433</v>
      </c>
      <c r="Q97" s="69">
        <v>4629</v>
      </c>
      <c r="R97" s="69">
        <v>4157</v>
      </c>
      <c r="S97" s="69">
        <v>4827</v>
      </c>
      <c r="T97" s="69">
        <v>4908</v>
      </c>
      <c r="U97" s="69">
        <v>4596</v>
      </c>
      <c r="V97" s="69">
        <v>3993</v>
      </c>
      <c r="W97" s="69">
        <v>3693</v>
      </c>
      <c r="X97" s="69">
        <v>3505</v>
      </c>
      <c r="Y97" s="69">
        <v>3870</v>
      </c>
      <c r="Z97" s="69">
        <v>5194</v>
      </c>
      <c r="AA97" s="69">
        <v>5214</v>
      </c>
      <c r="AB97" s="69">
        <v>4778</v>
      </c>
      <c r="AC97" s="69">
        <v>3347</v>
      </c>
      <c r="AD97" s="69">
        <v>3238</v>
      </c>
      <c r="AE97" s="33">
        <v>4766</v>
      </c>
    </row>
    <row r="98" spans="1:31" x14ac:dyDescent="0.25">
      <c r="A98" s="33" t="s">
        <v>135</v>
      </c>
      <c r="B98" s="69">
        <v>850</v>
      </c>
      <c r="C98" s="69">
        <v>820</v>
      </c>
      <c r="D98" s="69">
        <v>751</v>
      </c>
      <c r="E98" s="69">
        <v>590</v>
      </c>
      <c r="F98" s="69">
        <v>630</v>
      </c>
      <c r="G98" s="69">
        <v>673</v>
      </c>
      <c r="H98" s="69">
        <v>693</v>
      </c>
      <c r="I98" s="69">
        <v>659</v>
      </c>
      <c r="J98" s="69">
        <v>618</v>
      </c>
      <c r="K98" s="69">
        <v>600</v>
      </c>
      <c r="L98" s="69">
        <v>628</v>
      </c>
      <c r="M98" s="69">
        <v>695</v>
      </c>
      <c r="N98" s="69">
        <v>840</v>
      </c>
      <c r="O98" s="69">
        <v>824</v>
      </c>
      <c r="P98" s="69">
        <v>744</v>
      </c>
      <c r="Q98" s="69">
        <v>547</v>
      </c>
      <c r="R98" s="69">
        <v>507</v>
      </c>
      <c r="S98" s="69">
        <v>545</v>
      </c>
      <c r="T98" s="69">
        <v>589</v>
      </c>
      <c r="U98" s="69">
        <v>547</v>
      </c>
      <c r="V98" s="69">
        <v>526</v>
      </c>
      <c r="W98" s="69">
        <v>499</v>
      </c>
      <c r="X98" s="69">
        <v>496</v>
      </c>
      <c r="Y98" s="69">
        <v>626</v>
      </c>
      <c r="Z98" s="69">
        <v>808</v>
      </c>
      <c r="AA98" s="69">
        <v>819</v>
      </c>
      <c r="AB98" s="69">
        <v>689</v>
      </c>
      <c r="AC98" s="69">
        <v>482</v>
      </c>
      <c r="AD98" s="69">
        <v>446</v>
      </c>
      <c r="AE98" s="33">
        <v>548</v>
      </c>
    </row>
    <row r="99" spans="1:31" x14ac:dyDescent="0.25">
      <c r="A99" s="33" t="s">
        <v>136</v>
      </c>
      <c r="B99" s="69">
        <v>963</v>
      </c>
      <c r="C99" s="69">
        <v>959</v>
      </c>
      <c r="D99" s="69">
        <v>898</v>
      </c>
      <c r="E99" s="69">
        <v>835</v>
      </c>
      <c r="F99" s="69">
        <v>883</v>
      </c>
      <c r="G99" s="69">
        <v>915</v>
      </c>
      <c r="H99" s="69">
        <v>1000</v>
      </c>
      <c r="I99" s="69">
        <v>980</v>
      </c>
      <c r="J99" s="69">
        <v>954</v>
      </c>
      <c r="K99" s="69">
        <v>916</v>
      </c>
      <c r="L99" s="69">
        <v>894</v>
      </c>
      <c r="M99" s="69">
        <v>885</v>
      </c>
      <c r="N99" s="69">
        <v>1012</v>
      </c>
      <c r="O99" s="69">
        <v>1038</v>
      </c>
      <c r="P99" s="69">
        <v>948</v>
      </c>
      <c r="Q99" s="69">
        <v>829</v>
      </c>
      <c r="R99" s="69">
        <v>799</v>
      </c>
      <c r="S99" s="69">
        <v>956</v>
      </c>
      <c r="T99" s="69">
        <v>949</v>
      </c>
      <c r="U99" s="69">
        <v>865</v>
      </c>
      <c r="V99" s="69">
        <v>796</v>
      </c>
      <c r="W99" s="69">
        <v>759</v>
      </c>
      <c r="X99" s="69">
        <v>725</v>
      </c>
      <c r="Y99" s="69">
        <v>723</v>
      </c>
      <c r="Z99" s="69">
        <v>909</v>
      </c>
      <c r="AA99" s="69">
        <v>906</v>
      </c>
      <c r="AB99" s="69">
        <v>838</v>
      </c>
      <c r="AC99" s="69">
        <v>629</v>
      </c>
      <c r="AD99" s="69">
        <v>632</v>
      </c>
      <c r="AE99" s="33">
        <v>948</v>
      </c>
    </row>
    <row r="100" spans="1:31" x14ac:dyDescent="0.25">
      <c r="A100" s="33" t="s">
        <v>137</v>
      </c>
      <c r="B100" s="69">
        <v>1804</v>
      </c>
      <c r="C100" s="69">
        <v>1868</v>
      </c>
      <c r="D100" s="69">
        <v>1761</v>
      </c>
      <c r="E100" s="69">
        <v>1861</v>
      </c>
      <c r="F100" s="69">
        <v>1647</v>
      </c>
      <c r="G100" s="69">
        <v>1783</v>
      </c>
      <c r="H100" s="69">
        <v>2246</v>
      </c>
      <c r="I100" s="69">
        <v>2146</v>
      </c>
      <c r="J100" s="69">
        <v>1690</v>
      </c>
      <c r="K100" s="69">
        <v>1531</v>
      </c>
      <c r="L100" s="69">
        <v>1579</v>
      </c>
      <c r="M100" s="69">
        <v>1451</v>
      </c>
      <c r="N100" s="69">
        <v>1673</v>
      </c>
      <c r="O100" s="69">
        <v>1844</v>
      </c>
      <c r="P100" s="69">
        <v>1832</v>
      </c>
      <c r="Q100" s="69">
        <v>1635</v>
      </c>
      <c r="R100" s="69">
        <v>1477</v>
      </c>
      <c r="S100" s="69">
        <v>1635</v>
      </c>
      <c r="T100" s="69">
        <v>1990</v>
      </c>
      <c r="U100" s="69">
        <v>1729</v>
      </c>
      <c r="V100" s="69">
        <v>1358</v>
      </c>
      <c r="W100" s="69">
        <v>1289</v>
      </c>
      <c r="X100" s="69">
        <v>1223</v>
      </c>
      <c r="Y100" s="69">
        <v>1297</v>
      </c>
      <c r="Z100" s="69">
        <v>1586</v>
      </c>
      <c r="AA100" s="69">
        <v>1666</v>
      </c>
      <c r="AB100" s="69">
        <v>1519</v>
      </c>
      <c r="AC100" s="69">
        <v>1143</v>
      </c>
      <c r="AD100" s="69">
        <v>1126</v>
      </c>
      <c r="AE100" s="33">
        <v>1637</v>
      </c>
    </row>
    <row r="101" spans="1:31" x14ac:dyDescent="0.25">
      <c r="A101" s="33" t="s">
        <v>138</v>
      </c>
      <c r="B101" s="69">
        <v>1315</v>
      </c>
      <c r="C101" s="69">
        <v>1366</v>
      </c>
      <c r="D101" s="69">
        <v>1213</v>
      </c>
      <c r="E101" s="69">
        <v>1210</v>
      </c>
      <c r="F101" s="69">
        <v>1288</v>
      </c>
      <c r="G101" s="69">
        <v>1343</v>
      </c>
      <c r="H101" s="69">
        <v>1528</v>
      </c>
      <c r="I101" s="69">
        <v>1433</v>
      </c>
      <c r="J101" s="69">
        <v>1284</v>
      </c>
      <c r="K101" s="69">
        <v>1233</v>
      </c>
      <c r="L101" s="69">
        <v>1138</v>
      </c>
      <c r="M101" s="69">
        <v>1086</v>
      </c>
      <c r="N101" s="69">
        <v>1236</v>
      </c>
      <c r="O101" s="69">
        <v>1304</v>
      </c>
      <c r="P101" s="69">
        <v>1226</v>
      </c>
      <c r="Q101" s="69">
        <v>1093</v>
      </c>
      <c r="R101" s="69">
        <v>1114</v>
      </c>
      <c r="S101" s="69">
        <v>1259</v>
      </c>
      <c r="T101" s="69">
        <v>1350</v>
      </c>
      <c r="U101" s="69">
        <v>1160</v>
      </c>
      <c r="V101" s="69">
        <v>1032</v>
      </c>
      <c r="W101" s="69">
        <v>925</v>
      </c>
      <c r="X101" s="69">
        <v>853</v>
      </c>
      <c r="Y101" s="69">
        <v>889</v>
      </c>
      <c r="Z101" s="69">
        <v>1205</v>
      </c>
      <c r="AA101" s="69">
        <v>1253</v>
      </c>
      <c r="AB101" s="69">
        <v>1074</v>
      </c>
      <c r="AC101" s="69">
        <v>819</v>
      </c>
      <c r="AD101" s="69">
        <v>891</v>
      </c>
      <c r="AE101" s="33">
        <v>1254</v>
      </c>
    </row>
    <row r="102" spans="1:31" x14ac:dyDescent="0.25">
      <c r="A102" s="33" t="s">
        <v>139</v>
      </c>
      <c r="B102" s="69">
        <v>2218</v>
      </c>
      <c r="C102" s="69">
        <v>2248</v>
      </c>
      <c r="D102" s="69">
        <v>2090</v>
      </c>
      <c r="E102" s="69">
        <v>1600</v>
      </c>
      <c r="F102" s="69">
        <v>1386</v>
      </c>
      <c r="G102" s="69">
        <v>1429</v>
      </c>
      <c r="H102" s="69">
        <v>1559</v>
      </c>
      <c r="I102" s="69">
        <v>1516</v>
      </c>
      <c r="J102" s="69">
        <v>1429</v>
      </c>
      <c r="K102" s="69">
        <v>1424</v>
      </c>
      <c r="L102" s="69">
        <v>1394</v>
      </c>
      <c r="M102" s="69">
        <v>1605</v>
      </c>
      <c r="N102" s="69">
        <v>2243</v>
      </c>
      <c r="O102" s="69">
        <v>2345</v>
      </c>
      <c r="P102" s="69">
        <v>2121</v>
      </c>
      <c r="Q102" s="69">
        <v>1562</v>
      </c>
      <c r="R102" s="69">
        <v>1177</v>
      </c>
      <c r="S102" s="69">
        <v>1384</v>
      </c>
      <c r="T102" s="69">
        <v>1391</v>
      </c>
      <c r="U102" s="69">
        <v>1295</v>
      </c>
      <c r="V102" s="69">
        <v>1205</v>
      </c>
      <c r="W102" s="69">
        <v>1125</v>
      </c>
      <c r="X102" s="69">
        <v>1117</v>
      </c>
      <c r="Y102" s="69">
        <v>1393</v>
      </c>
      <c r="Z102" s="69">
        <v>2125</v>
      </c>
      <c r="AA102" s="69">
        <v>2149</v>
      </c>
      <c r="AB102" s="69">
        <v>1983</v>
      </c>
      <c r="AC102" s="69">
        <v>1056</v>
      </c>
      <c r="AD102" s="69">
        <v>944</v>
      </c>
      <c r="AE102" s="33">
        <v>1372</v>
      </c>
    </row>
    <row r="103" spans="1:31" x14ac:dyDescent="0.25">
      <c r="A103" s="33" t="s">
        <v>140</v>
      </c>
      <c r="B103" s="69">
        <v>479</v>
      </c>
      <c r="C103" s="69">
        <v>461</v>
      </c>
      <c r="D103" s="69">
        <v>384</v>
      </c>
      <c r="E103" s="69">
        <v>349</v>
      </c>
      <c r="F103" s="69">
        <v>438</v>
      </c>
      <c r="G103" s="69">
        <v>435</v>
      </c>
      <c r="H103" s="69">
        <v>540</v>
      </c>
      <c r="I103" s="69">
        <v>511</v>
      </c>
      <c r="J103" s="69">
        <v>466</v>
      </c>
      <c r="K103" s="69">
        <v>440</v>
      </c>
      <c r="L103" s="69">
        <v>389</v>
      </c>
      <c r="M103" s="69">
        <v>313</v>
      </c>
      <c r="N103" s="69">
        <v>413</v>
      </c>
      <c r="O103" s="69">
        <v>430</v>
      </c>
      <c r="P103" s="69">
        <v>371</v>
      </c>
      <c r="Q103" s="69">
        <v>302</v>
      </c>
      <c r="R103" s="69">
        <v>364</v>
      </c>
      <c r="S103" s="69">
        <v>424</v>
      </c>
      <c r="T103" s="69">
        <v>474</v>
      </c>
      <c r="U103" s="69">
        <v>386</v>
      </c>
      <c r="V103" s="69">
        <v>347</v>
      </c>
      <c r="W103" s="69">
        <v>310</v>
      </c>
      <c r="X103" s="69">
        <v>257</v>
      </c>
      <c r="Y103" s="69">
        <v>270</v>
      </c>
      <c r="Z103" s="69">
        <v>378</v>
      </c>
      <c r="AA103" s="69">
        <v>413</v>
      </c>
      <c r="AB103" s="69">
        <v>323</v>
      </c>
      <c r="AC103" s="69">
        <v>226</v>
      </c>
      <c r="AD103" s="69">
        <v>278</v>
      </c>
      <c r="AE103" s="33">
        <v>420</v>
      </c>
    </row>
    <row r="104" spans="1:31" x14ac:dyDescent="0.25">
      <c r="A104" s="33" t="s">
        <v>141</v>
      </c>
      <c r="B104" s="69">
        <v>795</v>
      </c>
      <c r="C104" s="69">
        <v>766</v>
      </c>
      <c r="D104" s="69">
        <v>730</v>
      </c>
      <c r="E104" s="69">
        <v>744</v>
      </c>
      <c r="F104" s="69">
        <v>789</v>
      </c>
      <c r="G104" s="69">
        <v>835</v>
      </c>
      <c r="H104" s="69">
        <v>868</v>
      </c>
      <c r="I104" s="69">
        <v>846</v>
      </c>
      <c r="J104" s="69">
        <v>828</v>
      </c>
      <c r="K104" s="69">
        <v>725</v>
      </c>
      <c r="L104" s="69">
        <v>707</v>
      </c>
      <c r="M104" s="69">
        <v>649</v>
      </c>
      <c r="N104" s="69">
        <v>709</v>
      </c>
      <c r="O104" s="69">
        <v>727</v>
      </c>
      <c r="P104" s="69">
        <v>668</v>
      </c>
      <c r="Q104" s="69">
        <v>584</v>
      </c>
      <c r="R104" s="69">
        <v>607</v>
      </c>
      <c r="S104" s="69">
        <v>753</v>
      </c>
      <c r="T104" s="69">
        <v>760</v>
      </c>
      <c r="U104" s="69">
        <v>680</v>
      </c>
      <c r="V104" s="69">
        <v>628</v>
      </c>
      <c r="W104" s="69">
        <v>608</v>
      </c>
      <c r="X104" s="69">
        <v>556</v>
      </c>
      <c r="Y104" s="69">
        <v>612</v>
      </c>
      <c r="Z104" s="69">
        <v>721</v>
      </c>
      <c r="AA104" s="69">
        <v>741</v>
      </c>
      <c r="AB104" s="69">
        <v>670</v>
      </c>
      <c r="AC104" s="69">
        <v>510</v>
      </c>
      <c r="AD104" s="69">
        <v>521</v>
      </c>
      <c r="AE104" s="33">
        <v>745</v>
      </c>
    </row>
    <row r="105" spans="1:31" x14ac:dyDescent="0.25">
      <c r="A105" s="33" t="s">
        <v>142</v>
      </c>
      <c r="B105" s="69">
        <v>501</v>
      </c>
      <c r="C105" s="69">
        <v>488</v>
      </c>
      <c r="D105" s="69">
        <v>455</v>
      </c>
      <c r="E105" s="69">
        <v>430</v>
      </c>
      <c r="F105" s="69">
        <v>468</v>
      </c>
      <c r="G105" s="69">
        <v>472</v>
      </c>
      <c r="H105" s="69">
        <v>531</v>
      </c>
      <c r="I105" s="69">
        <v>517</v>
      </c>
      <c r="J105" s="69">
        <v>468</v>
      </c>
      <c r="K105" s="69">
        <v>426</v>
      </c>
      <c r="L105" s="69">
        <v>399</v>
      </c>
      <c r="M105" s="69">
        <v>383</v>
      </c>
      <c r="N105" s="69">
        <v>457</v>
      </c>
      <c r="O105" s="69">
        <v>477</v>
      </c>
      <c r="P105" s="69">
        <v>444</v>
      </c>
      <c r="Q105" s="69">
        <v>386</v>
      </c>
      <c r="R105" s="69">
        <v>383</v>
      </c>
      <c r="S105" s="69">
        <v>467</v>
      </c>
      <c r="T105" s="69">
        <v>480</v>
      </c>
      <c r="U105" s="69">
        <v>396</v>
      </c>
      <c r="V105" s="69">
        <v>368</v>
      </c>
      <c r="W105" s="69">
        <v>335</v>
      </c>
      <c r="X105" s="69">
        <v>324</v>
      </c>
      <c r="Y105" s="69">
        <v>336</v>
      </c>
      <c r="Z105" s="69">
        <v>421</v>
      </c>
      <c r="AA105" s="69">
        <v>456</v>
      </c>
      <c r="AB105" s="69">
        <v>430</v>
      </c>
      <c r="AC105" s="69">
        <v>310</v>
      </c>
      <c r="AD105" s="69">
        <v>332</v>
      </c>
      <c r="AE105" s="33">
        <v>466</v>
      </c>
    </row>
    <row r="106" spans="1:31" x14ac:dyDescent="0.25">
      <c r="A106" s="33" t="s">
        <v>143</v>
      </c>
      <c r="B106" s="69">
        <v>338</v>
      </c>
      <c r="C106" s="69">
        <v>343</v>
      </c>
      <c r="D106" s="69">
        <v>318</v>
      </c>
      <c r="E106" s="69">
        <v>321</v>
      </c>
      <c r="F106" s="69">
        <v>398</v>
      </c>
      <c r="G106" s="69">
        <v>391</v>
      </c>
      <c r="H106" s="69">
        <v>432</v>
      </c>
      <c r="I106" s="69">
        <v>419</v>
      </c>
      <c r="J106" s="69">
        <v>407</v>
      </c>
      <c r="K106" s="69">
        <v>356</v>
      </c>
      <c r="L106" s="69">
        <v>314</v>
      </c>
      <c r="M106" s="69">
        <v>274</v>
      </c>
      <c r="N106" s="69">
        <v>320</v>
      </c>
      <c r="O106" s="69">
        <v>319</v>
      </c>
      <c r="P106" s="69">
        <v>297</v>
      </c>
      <c r="Q106" s="69">
        <v>245</v>
      </c>
      <c r="R106" s="69">
        <v>292</v>
      </c>
      <c r="S106" s="69">
        <v>355</v>
      </c>
      <c r="T106" s="69">
        <v>353</v>
      </c>
      <c r="U106" s="69">
        <v>303</v>
      </c>
      <c r="V106" s="69">
        <v>299</v>
      </c>
      <c r="W106" s="69">
        <v>274</v>
      </c>
      <c r="X106" s="69">
        <v>212</v>
      </c>
      <c r="Y106" s="69">
        <v>217</v>
      </c>
      <c r="Z106" s="69">
        <v>286</v>
      </c>
      <c r="AA106" s="69">
        <v>298</v>
      </c>
      <c r="AB106" s="69">
        <v>258</v>
      </c>
      <c r="AC106" s="69">
        <v>184</v>
      </c>
      <c r="AD106" s="69">
        <v>228</v>
      </c>
      <c r="AE106" s="33">
        <v>355</v>
      </c>
    </row>
    <row r="107" spans="1:31" x14ac:dyDescent="0.25">
      <c r="A107" s="33" t="s">
        <v>144</v>
      </c>
      <c r="B107" s="69">
        <v>506</v>
      </c>
      <c r="C107" s="69">
        <v>499</v>
      </c>
      <c r="D107" s="69">
        <v>457</v>
      </c>
      <c r="E107" s="69">
        <v>432</v>
      </c>
      <c r="F107" s="69">
        <v>470</v>
      </c>
      <c r="G107" s="69">
        <v>470</v>
      </c>
      <c r="H107" s="69">
        <v>545</v>
      </c>
      <c r="I107" s="69">
        <v>515</v>
      </c>
      <c r="J107" s="69">
        <v>519</v>
      </c>
      <c r="K107" s="69">
        <v>478</v>
      </c>
      <c r="L107" s="69">
        <v>455</v>
      </c>
      <c r="M107" s="69">
        <v>421</v>
      </c>
      <c r="N107" s="69">
        <v>486</v>
      </c>
      <c r="O107" s="69">
        <v>477</v>
      </c>
      <c r="P107" s="69">
        <v>443</v>
      </c>
      <c r="Q107" s="69">
        <v>397</v>
      </c>
      <c r="R107" s="69">
        <v>419</v>
      </c>
      <c r="S107" s="69">
        <v>491</v>
      </c>
      <c r="T107" s="69">
        <v>532</v>
      </c>
      <c r="U107" s="69">
        <v>465</v>
      </c>
      <c r="V107" s="69">
        <v>428</v>
      </c>
      <c r="W107" s="69">
        <v>396</v>
      </c>
      <c r="X107" s="69">
        <v>357</v>
      </c>
      <c r="Y107" s="69">
        <v>376</v>
      </c>
      <c r="Z107" s="69">
        <v>451</v>
      </c>
      <c r="AA107" s="69">
        <v>469</v>
      </c>
      <c r="AB107" s="69">
        <v>393</v>
      </c>
      <c r="AC107" s="69">
        <v>272</v>
      </c>
      <c r="AD107" s="69">
        <v>297</v>
      </c>
      <c r="AE107" s="33">
        <v>484</v>
      </c>
    </row>
    <row r="108" spans="1:31" x14ac:dyDescent="0.25">
      <c r="A108" s="33" t="s">
        <v>12</v>
      </c>
      <c r="B108" s="69">
        <v>1952</v>
      </c>
      <c r="C108" s="69">
        <v>1983</v>
      </c>
      <c r="D108" s="69">
        <v>1779</v>
      </c>
      <c r="E108" s="69">
        <v>1584</v>
      </c>
      <c r="F108" s="69">
        <v>1634</v>
      </c>
      <c r="G108" s="69">
        <v>1798</v>
      </c>
      <c r="H108" s="69">
        <v>1990</v>
      </c>
      <c r="I108" s="69">
        <v>1949</v>
      </c>
      <c r="J108" s="69">
        <v>1804</v>
      </c>
      <c r="K108" s="69">
        <v>1659</v>
      </c>
      <c r="L108" s="69">
        <v>1716</v>
      </c>
      <c r="M108" s="69">
        <v>1707</v>
      </c>
      <c r="N108" s="69">
        <v>1982</v>
      </c>
      <c r="O108" s="69">
        <v>1973</v>
      </c>
      <c r="P108" s="69">
        <v>1786</v>
      </c>
      <c r="Q108" s="69">
        <v>1509</v>
      </c>
      <c r="R108" s="69">
        <v>1443</v>
      </c>
      <c r="S108" s="69">
        <v>1662</v>
      </c>
      <c r="T108" s="69">
        <v>1710</v>
      </c>
      <c r="U108" s="69">
        <v>1544</v>
      </c>
      <c r="V108" s="69">
        <v>1369</v>
      </c>
      <c r="W108" s="69">
        <v>1256</v>
      </c>
      <c r="X108" s="69">
        <v>1220</v>
      </c>
      <c r="Y108" s="69">
        <v>1378</v>
      </c>
      <c r="Z108" s="69">
        <v>1759</v>
      </c>
      <c r="AA108" s="69">
        <v>1816</v>
      </c>
      <c r="AB108" s="69">
        <v>1598</v>
      </c>
      <c r="AC108" s="69">
        <v>1135</v>
      </c>
      <c r="AD108" s="69">
        <v>1128</v>
      </c>
      <c r="AE108" s="33">
        <v>1663</v>
      </c>
    </row>
    <row r="109" spans="1:31" x14ac:dyDescent="0.25">
      <c r="A109" s="33" t="s">
        <v>145</v>
      </c>
      <c r="B109" s="69">
        <v>1126</v>
      </c>
      <c r="C109" s="69">
        <v>1149</v>
      </c>
      <c r="D109" s="69">
        <v>1056</v>
      </c>
      <c r="E109" s="69">
        <v>979</v>
      </c>
      <c r="F109" s="69">
        <v>1013</v>
      </c>
      <c r="G109" s="69">
        <v>1025</v>
      </c>
      <c r="H109" s="69">
        <v>1107</v>
      </c>
      <c r="I109" s="69">
        <v>1065</v>
      </c>
      <c r="J109" s="69">
        <v>1051</v>
      </c>
      <c r="K109" s="69">
        <v>976</v>
      </c>
      <c r="L109" s="69">
        <v>919</v>
      </c>
      <c r="M109" s="69">
        <v>923</v>
      </c>
      <c r="N109" s="69">
        <v>1046</v>
      </c>
      <c r="O109" s="69">
        <v>1016</v>
      </c>
      <c r="P109" s="69">
        <v>938</v>
      </c>
      <c r="Q109" s="69">
        <v>826</v>
      </c>
      <c r="R109" s="69">
        <v>831</v>
      </c>
      <c r="S109" s="69">
        <v>983</v>
      </c>
      <c r="T109" s="69">
        <v>966</v>
      </c>
      <c r="U109" s="69">
        <v>878</v>
      </c>
      <c r="V109" s="69">
        <v>847</v>
      </c>
      <c r="W109" s="69">
        <v>791</v>
      </c>
      <c r="X109" s="69">
        <v>749</v>
      </c>
      <c r="Y109" s="69">
        <v>805</v>
      </c>
      <c r="Z109" s="69">
        <v>1008</v>
      </c>
      <c r="AA109" s="69">
        <v>1019</v>
      </c>
      <c r="AB109" s="69">
        <v>878</v>
      </c>
      <c r="AC109" s="69">
        <v>637</v>
      </c>
      <c r="AD109" s="69">
        <v>643</v>
      </c>
      <c r="AE109" s="33">
        <v>976</v>
      </c>
    </row>
    <row r="110" spans="1:31" x14ac:dyDescent="0.25">
      <c r="A110" s="33" t="s">
        <v>146</v>
      </c>
      <c r="B110" s="69">
        <v>6935</v>
      </c>
      <c r="C110" s="69">
        <v>7009</v>
      </c>
      <c r="D110" s="69">
        <v>6316</v>
      </c>
      <c r="E110" s="69">
        <v>6005</v>
      </c>
      <c r="F110" s="69">
        <v>6333</v>
      </c>
      <c r="G110" s="69">
        <v>6585</v>
      </c>
      <c r="H110" s="69">
        <v>7414</v>
      </c>
      <c r="I110" s="69">
        <v>7112</v>
      </c>
      <c r="J110" s="69">
        <v>6675</v>
      </c>
      <c r="K110" s="69">
        <v>6189</v>
      </c>
      <c r="L110" s="69">
        <v>5854</v>
      </c>
      <c r="M110" s="69">
        <v>5512</v>
      </c>
      <c r="N110" s="69">
        <v>6643</v>
      </c>
      <c r="O110" s="69">
        <v>6849</v>
      </c>
      <c r="P110" s="69">
        <v>6258</v>
      </c>
      <c r="Q110" s="69">
        <v>5409</v>
      </c>
      <c r="R110" s="69">
        <v>5462</v>
      </c>
      <c r="S110" s="69">
        <v>6362</v>
      </c>
      <c r="T110" s="69">
        <v>6790</v>
      </c>
      <c r="U110" s="69">
        <v>5978</v>
      </c>
      <c r="V110" s="69">
        <v>5399</v>
      </c>
      <c r="W110" s="69">
        <v>5030</v>
      </c>
      <c r="X110" s="69">
        <v>4615</v>
      </c>
      <c r="Y110" s="69">
        <v>4932</v>
      </c>
      <c r="Z110" s="69">
        <v>6370</v>
      </c>
      <c r="AA110" s="69">
        <v>6642</v>
      </c>
      <c r="AB110" s="69">
        <v>5760</v>
      </c>
      <c r="AC110" s="69">
        <v>4068</v>
      </c>
      <c r="AD110" s="69">
        <v>4361</v>
      </c>
      <c r="AE110" s="33">
        <v>6348</v>
      </c>
    </row>
    <row r="111" spans="1:31" x14ac:dyDescent="0.25">
      <c r="A111" s="33" t="s">
        <v>147</v>
      </c>
      <c r="B111" s="69">
        <v>849</v>
      </c>
      <c r="C111" s="69">
        <v>864</v>
      </c>
      <c r="D111" s="69">
        <v>820</v>
      </c>
      <c r="E111" s="69">
        <v>774</v>
      </c>
      <c r="F111" s="69">
        <v>795</v>
      </c>
      <c r="G111" s="69">
        <v>847</v>
      </c>
      <c r="H111" s="69">
        <v>1020</v>
      </c>
      <c r="I111" s="69">
        <v>976</v>
      </c>
      <c r="J111" s="69">
        <v>910</v>
      </c>
      <c r="K111" s="69">
        <v>863</v>
      </c>
      <c r="L111" s="69">
        <v>840</v>
      </c>
      <c r="M111" s="69">
        <v>751</v>
      </c>
      <c r="N111" s="69">
        <v>832</v>
      </c>
      <c r="O111" s="69">
        <v>851</v>
      </c>
      <c r="P111" s="69">
        <v>758</v>
      </c>
      <c r="Q111" s="69">
        <v>691</v>
      </c>
      <c r="R111" s="69">
        <v>694</v>
      </c>
      <c r="S111" s="69">
        <v>827</v>
      </c>
      <c r="T111" s="69">
        <v>875</v>
      </c>
      <c r="U111" s="69">
        <v>777</v>
      </c>
      <c r="V111" s="69">
        <v>702</v>
      </c>
      <c r="W111" s="69">
        <v>664</v>
      </c>
      <c r="X111" s="69">
        <v>617</v>
      </c>
      <c r="Y111" s="69">
        <v>651</v>
      </c>
      <c r="Z111" s="69">
        <v>759</v>
      </c>
      <c r="AA111" s="69">
        <v>789</v>
      </c>
      <c r="AB111" s="69">
        <v>686</v>
      </c>
      <c r="AC111" s="69">
        <v>500</v>
      </c>
      <c r="AD111" s="69">
        <v>549</v>
      </c>
      <c r="AE111" s="33">
        <v>818</v>
      </c>
    </row>
    <row r="112" spans="1:31" x14ac:dyDescent="0.25">
      <c r="A112" s="33" t="s">
        <v>148</v>
      </c>
      <c r="B112" s="69">
        <v>800</v>
      </c>
      <c r="C112" s="69">
        <v>775</v>
      </c>
      <c r="D112" s="69">
        <v>683</v>
      </c>
      <c r="E112" s="69">
        <v>619</v>
      </c>
      <c r="F112" s="69">
        <v>547</v>
      </c>
      <c r="G112" s="69">
        <v>590</v>
      </c>
      <c r="H112" s="69">
        <v>621</v>
      </c>
      <c r="I112" s="69">
        <v>592</v>
      </c>
      <c r="J112" s="69">
        <v>576</v>
      </c>
      <c r="K112" s="69">
        <v>571</v>
      </c>
      <c r="L112" s="69">
        <v>682</v>
      </c>
      <c r="M112" s="69">
        <v>646</v>
      </c>
      <c r="N112" s="69">
        <v>819</v>
      </c>
      <c r="O112" s="69">
        <v>758</v>
      </c>
      <c r="P112" s="69">
        <v>680</v>
      </c>
      <c r="Q112" s="69">
        <v>532</v>
      </c>
      <c r="R112" s="69">
        <v>454</v>
      </c>
      <c r="S112" s="69">
        <v>513</v>
      </c>
      <c r="T112" s="69">
        <v>518</v>
      </c>
      <c r="U112" s="69">
        <v>487</v>
      </c>
      <c r="V112" s="69">
        <v>459</v>
      </c>
      <c r="W112" s="69">
        <v>440</v>
      </c>
      <c r="X112" s="69">
        <v>540</v>
      </c>
      <c r="Y112" s="69">
        <v>583</v>
      </c>
      <c r="Z112" s="69">
        <v>765</v>
      </c>
      <c r="AA112" s="69">
        <v>791</v>
      </c>
      <c r="AB112" s="69">
        <v>676</v>
      </c>
      <c r="AC112" s="69">
        <v>426</v>
      </c>
      <c r="AD112" s="69">
        <v>354</v>
      </c>
      <c r="AE112" s="33">
        <v>513</v>
      </c>
    </row>
    <row r="113" spans="1:31" x14ac:dyDescent="0.25">
      <c r="A113" s="33" t="s">
        <v>149</v>
      </c>
      <c r="B113" s="69">
        <v>3694</v>
      </c>
      <c r="C113" s="69">
        <v>3757</v>
      </c>
      <c r="D113" s="69">
        <v>3433</v>
      </c>
      <c r="E113" s="69">
        <v>2947</v>
      </c>
      <c r="F113" s="69">
        <v>3022</v>
      </c>
      <c r="G113" s="69">
        <v>3188</v>
      </c>
      <c r="H113" s="69">
        <v>3642</v>
      </c>
      <c r="I113" s="69">
        <v>3467</v>
      </c>
      <c r="J113" s="69">
        <v>3124</v>
      </c>
      <c r="K113" s="69">
        <v>2904</v>
      </c>
      <c r="L113" s="69">
        <v>2806</v>
      </c>
      <c r="M113" s="69">
        <v>2826</v>
      </c>
      <c r="N113" s="69">
        <v>3609</v>
      </c>
      <c r="O113" s="69">
        <v>3671</v>
      </c>
      <c r="P113" s="69">
        <v>3376</v>
      </c>
      <c r="Q113" s="69">
        <v>2779</v>
      </c>
      <c r="R113" s="69">
        <v>2603</v>
      </c>
      <c r="S113" s="69">
        <v>2951</v>
      </c>
      <c r="T113" s="69">
        <v>3198</v>
      </c>
      <c r="U113" s="69">
        <v>2846</v>
      </c>
      <c r="V113" s="69">
        <v>2453</v>
      </c>
      <c r="W113" s="69">
        <v>2320</v>
      </c>
      <c r="X113" s="69">
        <v>2170</v>
      </c>
      <c r="Y113" s="69">
        <v>2475</v>
      </c>
      <c r="Z113" s="69">
        <v>3389</v>
      </c>
      <c r="AA113" s="69">
        <v>3496</v>
      </c>
      <c r="AB113" s="69">
        <v>3073</v>
      </c>
      <c r="AC113" s="69">
        <v>2031</v>
      </c>
      <c r="AD113" s="69">
        <v>2038</v>
      </c>
      <c r="AE113" s="33">
        <v>2945</v>
      </c>
    </row>
    <row r="114" spans="1:31" x14ac:dyDescent="0.25">
      <c r="A114" s="33" t="s">
        <v>150</v>
      </c>
      <c r="B114" s="69">
        <v>817</v>
      </c>
      <c r="C114" s="69">
        <v>771</v>
      </c>
      <c r="D114" s="69">
        <v>660</v>
      </c>
      <c r="E114" s="69">
        <v>670</v>
      </c>
      <c r="F114" s="69">
        <v>743</v>
      </c>
      <c r="G114" s="69">
        <v>776</v>
      </c>
      <c r="H114" s="69">
        <v>908</v>
      </c>
      <c r="I114" s="69">
        <v>887</v>
      </c>
      <c r="J114" s="69">
        <v>889</v>
      </c>
      <c r="K114" s="69">
        <v>804</v>
      </c>
      <c r="L114" s="69">
        <v>714</v>
      </c>
      <c r="M114" s="69">
        <v>652</v>
      </c>
      <c r="N114" s="69">
        <v>762</v>
      </c>
      <c r="O114" s="69">
        <v>741</v>
      </c>
      <c r="P114" s="69">
        <v>683</v>
      </c>
      <c r="Q114" s="69">
        <v>560</v>
      </c>
      <c r="R114" s="69">
        <v>639</v>
      </c>
      <c r="S114" s="69">
        <v>717</v>
      </c>
      <c r="T114" s="69">
        <v>792</v>
      </c>
      <c r="U114" s="69">
        <v>715</v>
      </c>
      <c r="V114" s="69">
        <v>635</v>
      </c>
      <c r="W114" s="69">
        <v>596</v>
      </c>
      <c r="X114" s="69">
        <v>569</v>
      </c>
      <c r="Y114" s="69">
        <v>593</v>
      </c>
      <c r="Z114" s="69">
        <v>707</v>
      </c>
      <c r="AA114" s="69">
        <v>708</v>
      </c>
      <c r="AB114" s="69">
        <v>628</v>
      </c>
      <c r="AC114" s="69">
        <v>445</v>
      </c>
      <c r="AD114" s="69">
        <v>517</v>
      </c>
      <c r="AE114" s="33">
        <v>708</v>
      </c>
    </row>
    <row r="115" spans="1:31" x14ac:dyDescent="0.25">
      <c r="A115" s="33" t="s">
        <v>151</v>
      </c>
      <c r="B115" s="69">
        <v>2367</v>
      </c>
      <c r="C115" s="69">
        <v>2418</v>
      </c>
      <c r="D115" s="69">
        <v>2208</v>
      </c>
      <c r="E115" s="69">
        <v>1892</v>
      </c>
      <c r="F115" s="69">
        <v>1999</v>
      </c>
      <c r="G115" s="69">
        <v>2148</v>
      </c>
      <c r="H115" s="69">
        <v>2258</v>
      </c>
      <c r="I115" s="69">
        <v>2152</v>
      </c>
      <c r="J115" s="69">
        <v>2097</v>
      </c>
      <c r="K115" s="69">
        <v>2026</v>
      </c>
      <c r="L115" s="69">
        <v>2039</v>
      </c>
      <c r="M115" s="69">
        <v>2034</v>
      </c>
      <c r="N115" s="69">
        <v>2447</v>
      </c>
      <c r="O115" s="69">
        <v>2462</v>
      </c>
      <c r="P115" s="69">
        <v>2257</v>
      </c>
      <c r="Q115" s="69">
        <v>1864</v>
      </c>
      <c r="R115" s="69">
        <v>1822</v>
      </c>
      <c r="S115" s="69">
        <v>2085</v>
      </c>
      <c r="T115" s="69">
        <v>2078</v>
      </c>
      <c r="U115" s="69">
        <v>1809</v>
      </c>
      <c r="V115" s="69">
        <v>1778</v>
      </c>
      <c r="W115" s="69">
        <v>1636</v>
      </c>
      <c r="X115" s="69">
        <v>1490</v>
      </c>
      <c r="Y115" s="69">
        <v>1704</v>
      </c>
      <c r="Z115" s="69">
        <v>2219</v>
      </c>
      <c r="AA115" s="69">
        <v>2223</v>
      </c>
      <c r="AB115" s="69">
        <v>1953</v>
      </c>
      <c r="AC115" s="69">
        <v>1394</v>
      </c>
      <c r="AD115" s="69">
        <v>1465</v>
      </c>
      <c r="AE115" s="33">
        <v>2076</v>
      </c>
    </row>
    <row r="116" spans="1:31" x14ac:dyDescent="0.25">
      <c r="A116" s="33" t="s">
        <v>152</v>
      </c>
      <c r="B116" s="69">
        <v>2933</v>
      </c>
      <c r="C116" s="69">
        <v>2859</v>
      </c>
      <c r="D116" s="69">
        <v>2743</v>
      </c>
      <c r="E116" s="69">
        <v>2372</v>
      </c>
      <c r="F116" s="69">
        <v>2316</v>
      </c>
      <c r="G116" s="69">
        <v>2622</v>
      </c>
      <c r="H116" s="69">
        <v>3059</v>
      </c>
      <c r="I116" s="69">
        <v>3011</v>
      </c>
      <c r="J116" s="69">
        <v>2540</v>
      </c>
      <c r="K116" s="69">
        <v>2423</v>
      </c>
      <c r="L116" s="69">
        <v>2443</v>
      </c>
      <c r="M116" s="69">
        <v>2435</v>
      </c>
      <c r="N116" s="69">
        <v>2984</v>
      </c>
      <c r="O116" s="69">
        <v>2862</v>
      </c>
      <c r="P116" s="69">
        <v>2722</v>
      </c>
      <c r="Q116" s="69">
        <v>2269</v>
      </c>
      <c r="R116" s="69">
        <v>2072</v>
      </c>
      <c r="S116" s="69">
        <v>2394</v>
      </c>
      <c r="T116" s="69">
        <v>2837</v>
      </c>
      <c r="U116" s="69">
        <v>2596</v>
      </c>
      <c r="V116" s="69">
        <v>2149</v>
      </c>
      <c r="W116" s="69">
        <v>2000</v>
      </c>
      <c r="X116" s="69">
        <v>1901</v>
      </c>
      <c r="Y116" s="69">
        <v>2072</v>
      </c>
      <c r="Z116" s="69">
        <v>2801</v>
      </c>
      <c r="AA116" s="69">
        <v>2681</v>
      </c>
      <c r="AB116" s="69">
        <v>2348</v>
      </c>
      <c r="AC116" s="69">
        <v>1665</v>
      </c>
      <c r="AD116" s="69">
        <v>1694</v>
      </c>
      <c r="AE116" s="33">
        <v>2389</v>
      </c>
    </row>
    <row r="117" spans="1:31" x14ac:dyDescent="0.25">
      <c r="A117" s="33" t="s">
        <v>153</v>
      </c>
      <c r="B117" s="69">
        <v>8578</v>
      </c>
      <c r="C117" s="69">
        <v>8567</v>
      </c>
      <c r="D117" s="69">
        <v>7929</v>
      </c>
      <c r="E117" s="69">
        <v>7213</v>
      </c>
      <c r="F117" s="69">
        <v>7585</v>
      </c>
      <c r="G117" s="69">
        <v>8097</v>
      </c>
      <c r="H117" s="69">
        <v>9422</v>
      </c>
      <c r="I117" s="69">
        <v>9071</v>
      </c>
      <c r="J117" s="69">
        <v>8182</v>
      </c>
      <c r="K117" s="69">
        <v>7618</v>
      </c>
      <c r="L117" s="69">
        <v>7371</v>
      </c>
      <c r="M117" s="69">
        <v>7002</v>
      </c>
      <c r="N117" s="69">
        <v>8454</v>
      </c>
      <c r="O117" s="69">
        <v>8474</v>
      </c>
      <c r="P117" s="69">
        <v>7759</v>
      </c>
      <c r="Q117" s="69">
        <v>6667</v>
      </c>
      <c r="R117" s="69">
        <v>6670</v>
      </c>
      <c r="S117" s="69">
        <v>7840</v>
      </c>
      <c r="T117" s="69">
        <v>8641</v>
      </c>
      <c r="U117" s="69">
        <v>7575</v>
      </c>
      <c r="V117" s="69">
        <v>6561</v>
      </c>
      <c r="W117" s="69">
        <v>6125</v>
      </c>
      <c r="X117" s="69">
        <v>5698</v>
      </c>
      <c r="Y117" s="69">
        <v>6135</v>
      </c>
      <c r="Z117" s="69">
        <v>8051</v>
      </c>
      <c r="AA117" s="69">
        <v>8133</v>
      </c>
      <c r="AB117" s="69">
        <v>7012</v>
      </c>
      <c r="AC117" s="69">
        <v>5016</v>
      </c>
      <c r="AD117" s="69">
        <v>5274</v>
      </c>
      <c r="AE117" s="33">
        <v>7808</v>
      </c>
    </row>
    <row r="118" spans="1:31" x14ac:dyDescent="0.25">
      <c r="A118" s="33" t="s">
        <v>154</v>
      </c>
      <c r="B118" s="69">
        <v>1921</v>
      </c>
      <c r="C118" s="69">
        <v>2008</v>
      </c>
      <c r="D118" s="69">
        <v>1913</v>
      </c>
      <c r="E118" s="69">
        <v>1714</v>
      </c>
      <c r="F118" s="69">
        <v>1761</v>
      </c>
      <c r="G118" s="69">
        <v>1762</v>
      </c>
      <c r="H118" s="69">
        <v>1988</v>
      </c>
      <c r="I118" s="69">
        <v>1858</v>
      </c>
      <c r="J118" s="69">
        <v>1772</v>
      </c>
      <c r="K118" s="69">
        <v>1555</v>
      </c>
      <c r="L118" s="69">
        <v>1513</v>
      </c>
      <c r="M118" s="69">
        <v>1490</v>
      </c>
      <c r="N118" s="69">
        <v>1813</v>
      </c>
      <c r="O118" s="69">
        <v>1932</v>
      </c>
      <c r="P118" s="69">
        <v>1852</v>
      </c>
      <c r="Q118" s="69">
        <v>1646</v>
      </c>
      <c r="R118" s="69">
        <v>1541</v>
      </c>
      <c r="S118" s="69">
        <v>1652</v>
      </c>
      <c r="T118" s="69">
        <v>1726</v>
      </c>
      <c r="U118" s="69">
        <v>1512</v>
      </c>
      <c r="V118" s="69">
        <v>1316</v>
      </c>
      <c r="W118" s="69">
        <v>1225</v>
      </c>
      <c r="X118" s="69">
        <v>1081</v>
      </c>
      <c r="Y118" s="69">
        <v>1237</v>
      </c>
      <c r="Z118" s="69">
        <v>1647</v>
      </c>
      <c r="AA118" s="69">
        <v>1758</v>
      </c>
      <c r="AB118" s="69">
        <v>1579</v>
      </c>
      <c r="AC118" s="69">
        <v>1049</v>
      </c>
      <c r="AD118" s="69">
        <v>1058</v>
      </c>
      <c r="AE118" s="33">
        <v>1642</v>
      </c>
    </row>
    <row r="119" spans="1:31" x14ac:dyDescent="0.25">
      <c r="A119" s="33" t="s">
        <v>13</v>
      </c>
      <c r="B119" s="69">
        <v>14017</v>
      </c>
      <c r="C119" s="69">
        <v>14196</v>
      </c>
      <c r="D119" s="69">
        <v>13075</v>
      </c>
      <c r="E119" s="69">
        <v>12067</v>
      </c>
      <c r="F119" s="69">
        <v>12565</v>
      </c>
      <c r="G119" s="69">
        <v>13148</v>
      </c>
      <c r="H119" s="69">
        <v>14828</v>
      </c>
      <c r="I119" s="69">
        <v>14194</v>
      </c>
      <c r="J119" s="69">
        <v>13212</v>
      </c>
      <c r="K119" s="69">
        <v>12306</v>
      </c>
      <c r="L119" s="69">
        <v>11821</v>
      </c>
      <c r="M119" s="69">
        <v>11255</v>
      </c>
      <c r="N119" s="69">
        <v>13595</v>
      </c>
      <c r="O119" s="69">
        <v>13916</v>
      </c>
      <c r="P119" s="69">
        <v>12915</v>
      </c>
      <c r="Q119" s="69">
        <v>11320</v>
      </c>
      <c r="R119" s="69">
        <v>10999</v>
      </c>
      <c r="S119" s="69">
        <v>12708</v>
      </c>
      <c r="T119" s="69">
        <v>13574</v>
      </c>
      <c r="U119" s="69">
        <v>12101</v>
      </c>
      <c r="V119" s="69">
        <v>10762</v>
      </c>
      <c r="W119" s="69">
        <v>9961</v>
      </c>
      <c r="X119" s="69">
        <v>9179</v>
      </c>
      <c r="Y119" s="69">
        <v>9942</v>
      </c>
      <c r="Z119" s="69">
        <v>12777</v>
      </c>
      <c r="AA119" s="69">
        <v>13161</v>
      </c>
      <c r="AB119" s="69">
        <v>11856</v>
      </c>
      <c r="AC119" s="69">
        <v>8334</v>
      </c>
      <c r="AD119" s="69">
        <v>8426</v>
      </c>
      <c r="AE119" s="33">
        <v>12626</v>
      </c>
    </row>
    <row r="120" spans="1:31" x14ac:dyDescent="0.25">
      <c r="A120" s="33" t="s">
        <v>155</v>
      </c>
      <c r="B120" s="69">
        <v>1398</v>
      </c>
      <c r="C120" s="69">
        <v>1376</v>
      </c>
      <c r="D120" s="69">
        <v>1264</v>
      </c>
      <c r="E120" s="69">
        <v>1159</v>
      </c>
      <c r="F120" s="69">
        <v>1241</v>
      </c>
      <c r="G120" s="69">
        <v>1257</v>
      </c>
      <c r="H120" s="69">
        <v>1501</v>
      </c>
      <c r="I120" s="69">
        <v>1410</v>
      </c>
      <c r="J120" s="69">
        <v>1330</v>
      </c>
      <c r="K120" s="69">
        <v>1207</v>
      </c>
      <c r="L120" s="69">
        <v>1156</v>
      </c>
      <c r="M120" s="69">
        <v>1145</v>
      </c>
      <c r="N120" s="69">
        <v>1387</v>
      </c>
      <c r="O120" s="69">
        <v>1362</v>
      </c>
      <c r="P120" s="69">
        <v>1255</v>
      </c>
      <c r="Q120" s="69">
        <v>1154</v>
      </c>
      <c r="R120" s="69">
        <v>1172</v>
      </c>
      <c r="S120" s="69">
        <v>1321</v>
      </c>
      <c r="T120" s="69">
        <v>1380</v>
      </c>
      <c r="U120" s="69">
        <v>1252</v>
      </c>
      <c r="V120" s="69">
        <v>1137</v>
      </c>
      <c r="W120" s="69">
        <v>1073</v>
      </c>
      <c r="X120" s="69">
        <v>968</v>
      </c>
      <c r="Y120" s="69">
        <v>983</v>
      </c>
      <c r="Z120" s="69">
        <v>1230</v>
      </c>
      <c r="AA120" s="69">
        <v>1242</v>
      </c>
      <c r="AB120" s="69">
        <v>1047</v>
      </c>
      <c r="AC120" s="69">
        <v>802</v>
      </c>
      <c r="AD120" s="69">
        <v>852</v>
      </c>
      <c r="AE120" s="33">
        <v>1316</v>
      </c>
    </row>
    <row r="121" spans="1:31" x14ac:dyDescent="0.25">
      <c r="A121" s="33" t="s">
        <v>156</v>
      </c>
      <c r="B121" s="69">
        <v>654</v>
      </c>
      <c r="C121" s="69">
        <v>664</v>
      </c>
      <c r="D121" s="69">
        <v>589</v>
      </c>
      <c r="E121" s="69">
        <v>505</v>
      </c>
      <c r="F121" s="69">
        <v>509</v>
      </c>
      <c r="G121" s="69">
        <v>526</v>
      </c>
      <c r="H121" s="69">
        <v>621</v>
      </c>
      <c r="I121" s="69">
        <v>574</v>
      </c>
      <c r="J121" s="69">
        <v>494</v>
      </c>
      <c r="K121" s="69">
        <v>490</v>
      </c>
      <c r="L121" s="69">
        <v>497</v>
      </c>
      <c r="M121" s="69">
        <v>457</v>
      </c>
      <c r="N121" s="69">
        <v>602</v>
      </c>
      <c r="O121" s="69">
        <v>623</v>
      </c>
      <c r="P121" s="69">
        <v>578</v>
      </c>
      <c r="Q121" s="69">
        <v>497</v>
      </c>
      <c r="R121" s="69">
        <v>449</v>
      </c>
      <c r="S121" s="69">
        <v>525</v>
      </c>
      <c r="T121" s="69">
        <v>577</v>
      </c>
      <c r="U121" s="69">
        <v>516</v>
      </c>
      <c r="V121" s="69">
        <v>422</v>
      </c>
      <c r="W121" s="69">
        <v>382</v>
      </c>
      <c r="X121" s="69">
        <v>345</v>
      </c>
      <c r="Y121" s="69">
        <v>393</v>
      </c>
      <c r="Z121" s="69">
        <v>565</v>
      </c>
      <c r="AA121" s="69">
        <v>590</v>
      </c>
      <c r="AB121" s="69">
        <v>518</v>
      </c>
      <c r="AC121" s="69">
        <v>351</v>
      </c>
      <c r="AD121" s="69">
        <v>340</v>
      </c>
      <c r="AE121" s="33">
        <v>522</v>
      </c>
    </row>
    <row r="122" spans="1:31" x14ac:dyDescent="0.25">
      <c r="A122" s="33" t="s">
        <v>157</v>
      </c>
      <c r="B122" s="69">
        <v>2031</v>
      </c>
      <c r="C122" s="69">
        <v>2086</v>
      </c>
      <c r="D122" s="69">
        <v>1919</v>
      </c>
      <c r="E122" s="69">
        <v>1810</v>
      </c>
      <c r="F122" s="69">
        <v>1772</v>
      </c>
      <c r="G122" s="69">
        <v>1829</v>
      </c>
      <c r="H122" s="69">
        <v>1985</v>
      </c>
      <c r="I122" s="69">
        <v>2110</v>
      </c>
      <c r="J122" s="69">
        <v>1834</v>
      </c>
      <c r="K122" s="69">
        <v>1680</v>
      </c>
      <c r="L122" s="69">
        <v>1743</v>
      </c>
      <c r="M122" s="69">
        <v>1877</v>
      </c>
      <c r="N122" s="69">
        <v>2201</v>
      </c>
      <c r="O122" s="69">
        <v>2169</v>
      </c>
      <c r="P122" s="69">
        <v>2009</v>
      </c>
      <c r="Q122" s="69">
        <v>1723</v>
      </c>
      <c r="R122" s="69">
        <v>1583</v>
      </c>
      <c r="S122" s="69">
        <v>1627</v>
      </c>
      <c r="T122" s="69">
        <v>1821</v>
      </c>
      <c r="U122" s="69">
        <v>1664</v>
      </c>
      <c r="V122" s="69">
        <v>1446</v>
      </c>
      <c r="W122" s="69">
        <v>1304</v>
      </c>
      <c r="X122" s="69">
        <v>1260</v>
      </c>
      <c r="Y122" s="69">
        <v>1504</v>
      </c>
      <c r="Z122" s="69">
        <v>1974</v>
      </c>
      <c r="AA122" s="69">
        <v>1996</v>
      </c>
      <c r="AB122" s="69">
        <v>1778</v>
      </c>
      <c r="AC122" s="69">
        <v>1313</v>
      </c>
      <c r="AD122" s="69">
        <v>1216</v>
      </c>
      <c r="AE122" s="33">
        <v>1629</v>
      </c>
    </row>
    <row r="123" spans="1:31" x14ac:dyDescent="0.25">
      <c r="A123" s="33" t="s">
        <v>158</v>
      </c>
      <c r="B123" s="69">
        <v>5178</v>
      </c>
      <c r="C123" s="69">
        <v>5234</v>
      </c>
      <c r="D123" s="69">
        <v>4695</v>
      </c>
      <c r="E123" s="69">
        <v>4116</v>
      </c>
      <c r="F123" s="69">
        <v>4060</v>
      </c>
      <c r="G123" s="69">
        <v>4355</v>
      </c>
      <c r="H123" s="69">
        <v>4797</v>
      </c>
      <c r="I123" s="69">
        <v>4808</v>
      </c>
      <c r="J123" s="69">
        <v>4332</v>
      </c>
      <c r="K123" s="69">
        <v>4097</v>
      </c>
      <c r="L123" s="69">
        <v>4290</v>
      </c>
      <c r="M123" s="69">
        <v>4542</v>
      </c>
      <c r="N123" s="69">
        <v>5511</v>
      </c>
      <c r="O123" s="69">
        <v>5483</v>
      </c>
      <c r="P123" s="69">
        <v>4959</v>
      </c>
      <c r="Q123" s="69">
        <v>4166</v>
      </c>
      <c r="R123" s="69">
        <v>3720</v>
      </c>
      <c r="S123" s="69">
        <v>4158</v>
      </c>
      <c r="T123" s="69">
        <v>4339</v>
      </c>
      <c r="U123" s="69">
        <v>3966</v>
      </c>
      <c r="V123" s="69">
        <v>3510</v>
      </c>
      <c r="W123" s="69">
        <v>3179</v>
      </c>
      <c r="X123" s="69">
        <v>3200</v>
      </c>
      <c r="Y123" s="69">
        <v>3741</v>
      </c>
      <c r="Z123" s="69">
        <v>4807</v>
      </c>
      <c r="AA123" s="69">
        <v>4882</v>
      </c>
      <c r="AB123" s="69">
        <v>4266</v>
      </c>
      <c r="AC123" s="69">
        <v>2977</v>
      </c>
      <c r="AD123" s="69">
        <v>2834</v>
      </c>
      <c r="AE123" s="33">
        <v>4167</v>
      </c>
    </row>
    <row r="124" spans="1:31" x14ac:dyDescent="0.25">
      <c r="A124" s="33" t="s">
        <v>159</v>
      </c>
      <c r="B124" s="69">
        <v>522</v>
      </c>
      <c r="C124" s="69">
        <v>521</v>
      </c>
      <c r="D124" s="69">
        <v>482</v>
      </c>
      <c r="E124" s="69">
        <v>422</v>
      </c>
      <c r="F124" s="69">
        <v>494</v>
      </c>
      <c r="G124" s="69">
        <v>523</v>
      </c>
      <c r="H124" s="69">
        <v>574</v>
      </c>
      <c r="I124" s="69">
        <v>538</v>
      </c>
      <c r="J124" s="69">
        <v>534</v>
      </c>
      <c r="K124" s="69">
        <v>499</v>
      </c>
      <c r="L124" s="69">
        <v>454</v>
      </c>
      <c r="M124" s="69">
        <v>426</v>
      </c>
      <c r="N124" s="69">
        <v>483</v>
      </c>
      <c r="O124" s="69">
        <v>484</v>
      </c>
      <c r="P124" s="69">
        <v>442</v>
      </c>
      <c r="Q124" s="69">
        <v>416</v>
      </c>
      <c r="R124" s="69">
        <v>451</v>
      </c>
      <c r="S124" s="69">
        <v>509</v>
      </c>
      <c r="T124" s="69">
        <v>528</v>
      </c>
      <c r="U124" s="69">
        <v>470</v>
      </c>
      <c r="V124" s="69">
        <v>476</v>
      </c>
      <c r="W124" s="69">
        <v>421</v>
      </c>
      <c r="X124" s="69">
        <v>360</v>
      </c>
      <c r="Y124" s="69">
        <v>401</v>
      </c>
      <c r="Z124" s="69">
        <v>469</v>
      </c>
      <c r="AA124" s="69">
        <v>473</v>
      </c>
      <c r="AB124" s="69">
        <v>407</v>
      </c>
      <c r="AC124" s="69">
        <v>322</v>
      </c>
      <c r="AD124" s="69">
        <v>351</v>
      </c>
      <c r="AE124" s="33">
        <v>511</v>
      </c>
    </row>
    <row r="125" spans="1:31" x14ac:dyDescent="0.25">
      <c r="A125" s="33" t="s">
        <v>160</v>
      </c>
      <c r="B125" s="69">
        <v>634</v>
      </c>
      <c r="C125" s="69">
        <v>607</v>
      </c>
      <c r="D125" s="69">
        <v>529</v>
      </c>
      <c r="E125" s="69">
        <v>440</v>
      </c>
      <c r="F125" s="69">
        <v>476</v>
      </c>
      <c r="G125" s="69">
        <v>480</v>
      </c>
      <c r="H125" s="69">
        <v>535</v>
      </c>
      <c r="I125" s="69">
        <v>507</v>
      </c>
      <c r="J125" s="69">
        <v>527</v>
      </c>
      <c r="K125" s="69">
        <v>479</v>
      </c>
      <c r="L125" s="69">
        <v>486</v>
      </c>
      <c r="M125" s="69">
        <v>473</v>
      </c>
      <c r="N125" s="69">
        <v>592</v>
      </c>
      <c r="O125" s="69">
        <v>612</v>
      </c>
      <c r="P125" s="69">
        <v>557</v>
      </c>
      <c r="Q125" s="69">
        <v>444</v>
      </c>
      <c r="R125" s="69">
        <v>450</v>
      </c>
      <c r="S125" s="69">
        <v>538</v>
      </c>
      <c r="T125" s="69">
        <v>526</v>
      </c>
      <c r="U125" s="69">
        <v>445</v>
      </c>
      <c r="V125" s="69">
        <v>414</v>
      </c>
      <c r="W125" s="69">
        <v>392</v>
      </c>
      <c r="X125" s="69">
        <v>377</v>
      </c>
      <c r="Y125" s="69">
        <v>413</v>
      </c>
      <c r="Z125" s="69">
        <v>562</v>
      </c>
      <c r="AA125" s="69">
        <v>572</v>
      </c>
      <c r="AB125" s="69">
        <v>478</v>
      </c>
      <c r="AC125" s="69">
        <v>324</v>
      </c>
      <c r="AD125" s="69">
        <v>338</v>
      </c>
      <c r="AE125" s="33">
        <v>537</v>
      </c>
    </row>
    <row r="126" spans="1:31" x14ac:dyDescent="0.25">
      <c r="A126" s="33" t="s">
        <v>161</v>
      </c>
      <c r="B126" s="69">
        <v>2648</v>
      </c>
      <c r="C126" s="69">
        <v>2685</v>
      </c>
      <c r="D126" s="69">
        <v>2406</v>
      </c>
      <c r="E126" s="69">
        <v>2057</v>
      </c>
      <c r="F126" s="69">
        <v>2166</v>
      </c>
      <c r="G126" s="69">
        <v>2238</v>
      </c>
      <c r="H126" s="69">
        <v>2629</v>
      </c>
      <c r="I126" s="69">
        <v>2551</v>
      </c>
      <c r="J126" s="69">
        <v>2246</v>
      </c>
      <c r="K126" s="69">
        <v>2110</v>
      </c>
      <c r="L126" s="69">
        <v>2084</v>
      </c>
      <c r="M126" s="69">
        <v>2032</v>
      </c>
      <c r="N126" s="69">
        <v>2612</v>
      </c>
      <c r="O126" s="69">
        <v>2612</v>
      </c>
      <c r="P126" s="69">
        <v>2400</v>
      </c>
      <c r="Q126" s="69">
        <v>2046</v>
      </c>
      <c r="R126" s="69">
        <v>1951</v>
      </c>
      <c r="S126" s="69">
        <v>2261</v>
      </c>
      <c r="T126" s="69">
        <v>2443</v>
      </c>
      <c r="U126" s="69">
        <v>2190</v>
      </c>
      <c r="V126" s="69">
        <v>1811</v>
      </c>
      <c r="W126" s="69">
        <v>1706</v>
      </c>
      <c r="X126" s="69">
        <v>1601</v>
      </c>
      <c r="Y126" s="69">
        <v>1786</v>
      </c>
      <c r="Z126" s="69">
        <v>2443</v>
      </c>
      <c r="AA126" s="69">
        <v>2514</v>
      </c>
      <c r="AB126" s="69">
        <v>2223</v>
      </c>
      <c r="AC126" s="69">
        <v>1501</v>
      </c>
      <c r="AD126" s="69">
        <v>1497</v>
      </c>
      <c r="AE126" s="33">
        <v>2247</v>
      </c>
    </row>
    <row r="127" spans="1:31" x14ac:dyDescent="0.25">
      <c r="A127" s="33" t="s">
        <v>162</v>
      </c>
      <c r="B127" s="69">
        <v>1065</v>
      </c>
      <c r="C127" s="69">
        <v>1055</v>
      </c>
      <c r="D127" s="69">
        <v>957</v>
      </c>
      <c r="E127" s="69">
        <v>898</v>
      </c>
      <c r="F127" s="69">
        <v>1002</v>
      </c>
      <c r="G127" s="69">
        <v>972</v>
      </c>
      <c r="H127" s="69">
        <v>1155</v>
      </c>
      <c r="I127" s="69">
        <v>1094</v>
      </c>
      <c r="J127" s="69">
        <v>1068</v>
      </c>
      <c r="K127" s="69">
        <v>984</v>
      </c>
      <c r="L127" s="69">
        <v>915</v>
      </c>
      <c r="M127" s="69">
        <v>867</v>
      </c>
      <c r="N127" s="69">
        <v>1010</v>
      </c>
      <c r="O127" s="69">
        <v>1029</v>
      </c>
      <c r="P127" s="69">
        <v>954</v>
      </c>
      <c r="Q127" s="69">
        <v>835</v>
      </c>
      <c r="R127" s="69">
        <v>842</v>
      </c>
      <c r="S127" s="69">
        <v>983</v>
      </c>
      <c r="T127" s="69">
        <v>1077</v>
      </c>
      <c r="U127" s="69">
        <v>961</v>
      </c>
      <c r="V127" s="69">
        <v>843</v>
      </c>
      <c r="W127" s="69">
        <v>776</v>
      </c>
      <c r="X127" s="69">
        <v>717</v>
      </c>
      <c r="Y127" s="69">
        <v>768</v>
      </c>
      <c r="Z127" s="69">
        <v>975</v>
      </c>
      <c r="AA127" s="69">
        <v>1042</v>
      </c>
      <c r="AB127" s="69">
        <v>881</v>
      </c>
      <c r="AC127" s="69">
        <v>615</v>
      </c>
      <c r="AD127" s="69">
        <v>655</v>
      </c>
      <c r="AE127" s="33">
        <v>986</v>
      </c>
    </row>
    <row r="128" spans="1:31" x14ac:dyDescent="0.25">
      <c r="A128" s="33" t="s">
        <v>163</v>
      </c>
      <c r="B128" s="69">
        <v>1126</v>
      </c>
      <c r="C128" s="69">
        <v>1094</v>
      </c>
      <c r="D128" s="69">
        <v>1021</v>
      </c>
      <c r="E128" s="69">
        <v>963</v>
      </c>
      <c r="F128" s="69">
        <v>1071</v>
      </c>
      <c r="G128" s="69">
        <v>1115</v>
      </c>
      <c r="H128" s="69">
        <v>1243</v>
      </c>
      <c r="I128" s="69">
        <v>1178</v>
      </c>
      <c r="J128" s="69">
        <v>1066</v>
      </c>
      <c r="K128" s="69">
        <v>977</v>
      </c>
      <c r="L128" s="69">
        <v>921</v>
      </c>
      <c r="M128" s="69">
        <v>842</v>
      </c>
      <c r="N128" s="69">
        <v>1050</v>
      </c>
      <c r="O128" s="69">
        <v>1079</v>
      </c>
      <c r="P128" s="69">
        <v>956</v>
      </c>
      <c r="Q128" s="69">
        <v>819</v>
      </c>
      <c r="R128" s="69">
        <v>863</v>
      </c>
      <c r="S128" s="69">
        <v>971</v>
      </c>
      <c r="T128" s="69">
        <v>1105</v>
      </c>
      <c r="U128" s="69">
        <v>934</v>
      </c>
      <c r="V128" s="69">
        <v>836</v>
      </c>
      <c r="W128" s="69">
        <v>772</v>
      </c>
      <c r="X128" s="69">
        <v>719</v>
      </c>
      <c r="Y128" s="69">
        <v>781</v>
      </c>
      <c r="Z128" s="69">
        <v>998</v>
      </c>
      <c r="AA128" s="69">
        <v>1047</v>
      </c>
      <c r="AB128" s="69">
        <v>878</v>
      </c>
      <c r="AC128" s="69">
        <v>632</v>
      </c>
      <c r="AD128" s="69">
        <v>678</v>
      </c>
      <c r="AE128" s="33">
        <v>968</v>
      </c>
    </row>
    <row r="129" spans="1:31" x14ac:dyDescent="0.25">
      <c r="A129" s="33" t="s">
        <v>164</v>
      </c>
      <c r="B129" s="69">
        <v>702</v>
      </c>
      <c r="C129" s="69">
        <v>730</v>
      </c>
      <c r="D129" s="69">
        <v>669</v>
      </c>
      <c r="E129" s="69">
        <v>569</v>
      </c>
      <c r="F129" s="69">
        <v>592</v>
      </c>
      <c r="G129" s="69">
        <v>614</v>
      </c>
      <c r="H129" s="69">
        <v>596</v>
      </c>
      <c r="I129" s="69">
        <v>600</v>
      </c>
      <c r="J129" s="69">
        <v>617</v>
      </c>
      <c r="K129" s="69">
        <v>586</v>
      </c>
      <c r="L129" s="69">
        <v>560</v>
      </c>
      <c r="M129" s="69">
        <v>516</v>
      </c>
      <c r="N129" s="69">
        <v>712</v>
      </c>
      <c r="O129" s="69">
        <v>754</v>
      </c>
      <c r="P129" s="69">
        <v>691</v>
      </c>
      <c r="Q129" s="69">
        <v>581</v>
      </c>
      <c r="R129" s="69">
        <v>555</v>
      </c>
      <c r="S129" s="69">
        <v>595</v>
      </c>
      <c r="T129" s="69">
        <v>596</v>
      </c>
      <c r="U129" s="69">
        <v>507</v>
      </c>
      <c r="V129" s="69">
        <v>456</v>
      </c>
      <c r="W129" s="69">
        <v>445</v>
      </c>
      <c r="X129" s="69">
        <v>410</v>
      </c>
      <c r="Y129" s="69">
        <v>507</v>
      </c>
      <c r="Z129" s="69">
        <v>647</v>
      </c>
      <c r="AA129" s="69">
        <v>661</v>
      </c>
      <c r="AB129" s="69">
        <v>609</v>
      </c>
      <c r="AC129" s="69">
        <v>405</v>
      </c>
      <c r="AD129" s="69">
        <v>415</v>
      </c>
      <c r="AE129" s="33">
        <v>590</v>
      </c>
    </row>
    <row r="130" spans="1:31" x14ac:dyDescent="0.25">
      <c r="A130" s="33" t="s">
        <v>165</v>
      </c>
      <c r="B130" s="69">
        <v>1362</v>
      </c>
      <c r="C130" s="69">
        <v>1376</v>
      </c>
      <c r="D130" s="69">
        <v>1234</v>
      </c>
      <c r="E130" s="69">
        <v>1098</v>
      </c>
      <c r="F130" s="69">
        <v>1107</v>
      </c>
      <c r="G130" s="69">
        <v>1147</v>
      </c>
      <c r="H130" s="69">
        <v>1286</v>
      </c>
      <c r="I130" s="69">
        <v>1326</v>
      </c>
      <c r="J130" s="69">
        <v>1288</v>
      </c>
      <c r="K130" s="69">
        <v>1037</v>
      </c>
      <c r="L130" s="69">
        <v>1026</v>
      </c>
      <c r="M130" s="69">
        <v>1030</v>
      </c>
      <c r="N130" s="69">
        <v>1262</v>
      </c>
      <c r="O130" s="69">
        <v>1308</v>
      </c>
      <c r="P130" s="69">
        <v>1351</v>
      </c>
      <c r="Q130" s="69">
        <v>1097</v>
      </c>
      <c r="R130" s="69">
        <v>1073</v>
      </c>
      <c r="S130" s="69">
        <v>1123</v>
      </c>
      <c r="T130" s="69">
        <v>1245</v>
      </c>
      <c r="U130" s="69">
        <v>1072</v>
      </c>
      <c r="V130" s="69">
        <v>932</v>
      </c>
      <c r="W130" s="69">
        <v>898</v>
      </c>
      <c r="X130" s="69">
        <v>840</v>
      </c>
      <c r="Y130" s="69">
        <v>960</v>
      </c>
      <c r="Z130" s="69">
        <v>1225</v>
      </c>
      <c r="AA130" s="69">
        <v>1219</v>
      </c>
      <c r="AB130" s="69">
        <v>1081</v>
      </c>
      <c r="AC130" s="69">
        <v>734</v>
      </c>
      <c r="AD130" s="69">
        <v>768</v>
      </c>
      <c r="AE130" s="33">
        <v>1103</v>
      </c>
    </row>
    <row r="131" spans="1:31" x14ac:dyDescent="0.25">
      <c r="A131" s="33" t="s">
        <v>166</v>
      </c>
      <c r="B131" s="69">
        <v>1038</v>
      </c>
      <c r="C131" s="69">
        <v>1070</v>
      </c>
      <c r="D131" s="69">
        <v>999</v>
      </c>
      <c r="E131" s="69">
        <v>915</v>
      </c>
      <c r="F131" s="69">
        <v>927</v>
      </c>
      <c r="G131" s="69">
        <v>948</v>
      </c>
      <c r="H131" s="69">
        <v>1113</v>
      </c>
      <c r="I131" s="69">
        <v>1082</v>
      </c>
      <c r="J131" s="69">
        <v>964</v>
      </c>
      <c r="K131" s="69">
        <v>889</v>
      </c>
      <c r="L131" s="69">
        <v>833</v>
      </c>
      <c r="M131" s="69">
        <v>810</v>
      </c>
      <c r="N131" s="69">
        <v>1051</v>
      </c>
      <c r="O131" s="69">
        <v>1093</v>
      </c>
      <c r="P131" s="69">
        <v>1017</v>
      </c>
      <c r="Q131" s="69">
        <v>861</v>
      </c>
      <c r="R131" s="69">
        <v>814</v>
      </c>
      <c r="S131" s="69">
        <v>960</v>
      </c>
      <c r="T131" s="69">
        <v>1015</v>
      </c>
      <c r="U131" s="69">
        <v>884</v>
      </c>
      <c r="V131" s="69">
        <v>790</v>
      </c>
      <c r="W131" s="69">
        <v>727</v>
      </c>
      <c r="X131" s="69">
        <v>676</v>
      </c>
      <c r="Y131" s="69">
        <v>738</v>
      </c>
      <c r="Z131" s="69">
        <v>942</v>
      </c>
      <c r="AA131" s="69">
        <v>998</v>
      </c>
      <c r="AB131" s="69">
        <v>861</v>
      </c>
      <c r="AC131" s="69">
        <v>597</v>
      </c>
      <c r="AD131" s="69">
        <v>620</v>
      </c>
      <c r="AE131" s="33">
        <v>944</v>
      </c>
    </row>
    <row r="132" spans="1:31" x14ac:dyDescent="0.25">
      <c r="A132" s="33" t="s">
        <v>167</v>
      </c>
      <c r="B132" s="69">
        <v>428</v>
      </c>
      <c r="C132" s="69">
        <v>407</v>
      </c>
      <c r="D132" s="69">
        <v>352</v>
      </c>
      <c r="E132" s="69">
        <v>341</v>
      </c>
      <c r="F132" s="69">
        <v>419</v>
      </c>
      <c r="G132" s="69">
        <v>425</v>
      </c>
      <c r="H132" s="69">
        <v>458</v>
      </c>
      <c r="I132" s="69">
        <v>427</v>
      </c>
      <c r="J132" s="69">
        <v>435</v>
      </c>
      <c r="K132" s="69">
        <v>395</v>
      </c>
      <c r="L132" s="69">
        <v>355</v>
      </c>
      <c r="M132" s="69">
        <v>315</v>
      </c>
      <c r="N132" s="69">
        <v>359</v>
      </c>
      <c r="O132" s="69">
        <v>390</v>
      </c>
      <c r="P132" s="69">
        <v>362</v>
      </c>
      <c r="Q132" s="69">
        <v>310</v>
      </c>
      <c r="R132" s="69">
        <v>365</v>
      </c>
      <c r="S132" s="69">
        <v>414</v>
      </c>
      <c r="T132" s="69">
        <v>395</v>
      </c>
      <c r="U132" s="69">
        <v>325</v>
      </c>
      <c r="V132" s="69">
        <v>308</v>
      </c>
      <c r="W132" s="69">
        <v>285</v>
      </c>
      <c r="X132" s="69">
        <v>236</v>
      </c>
      <c r="Y132" s="69">
        <v>255</v>
      </c>
      <c r="Z132" s="69">
        <v>311</v>
      </c>
      <c r="AA132" s="69">
        <v>351</v>
      </c>
      <c r="AB132" s="69">
        <v>282</v>
      </c>
      <c r="AC132" s="69">
        <v>217</v>
      </c>
      <c r="AD132" s="69">
        <v>256</v>
      </c>
      <c r="AE132" s="33">
        <v>415</v>
      </c>
    </row>
    <row r="133" spans="1:31" x14ac:dyDescent="0.25">
      <c r="A133" s="33" t="s">
        <v>168</v>
      </c>
      <c r="B133" s="69">
        <v>446</v>
      </c>
      <c r="C133" s="69">
        <v>428</v>
      </c>
      <c r="D133" s="69">
        <v>377</v>
      </c>
      <c r="E133" s="69">
        <v>360</v>
      </c>
      <c r="F133" s="69">
        <v>440</v>
      </c>
      <c r="G133" s="69">
        <v>424</v>
      </c>
      <c r="H133" s="69">
        <v>508</v>
      </c>
      <c r="I133" s="69">
        <v>487</v>
      </c>
      <c r="J133" s="69">
        <v>457</v>
      </c>
      <c r="K133" s="69">
        <v>412</v>
      </c>
      <c r="L133" s="69">
        <v>401</v>
      </c>
      <c r="M133" s="69">
        <v>351</v>
      </c>
      <c r="N133" s="69">
        <v>367</v>
      </c>
      <c r="O133" s="69">
        <v>377</v>
      </c>
      <c r="P133" s="69">
        <v>360</v>
      </c>
      <c r="Q133" s="69">
        <v>327</v>
      </c>
      <c r="R133" s="69">
        <v>377</v>
      </c>
      <c r="S133" s="69">
        <v>449</v>
      </c>
      <c r="T133" s="69">
        <v>486</v>
      </c>
      <c r="U133" s="69">
        <v>441</v>
      </c>
      <c r="V133" s="69">
        <v>404</v>
      </c>
      <c r="W133" s="69">
        <v>367</v>
      </c>
      <c r="X133" s="69">
        <v>311</v>
      </c>
      <c r="Y133" s="69">
        <v>342</v>
      </c>
      <c r="Z133" s="69">
        <v>360</v>
      </c>
      <c r="AA133" s="69">
        <v>381</v>
      </c>
      <c r="AB133" s="69">
        <v>332</v>
      </c>
      <c r="AC133" s="69">
        <v>242</v>
      </c>
      <c r="AD133" s="69">
        <v>276</v>
      </c>
      <c r="AE133" s="33">
        <v>448</v>
      </c>
    </row>
    <row r="134" spans="1:31" x14ac:dyDescent="0.25">
      <c r="A134" s="33" t="s">
        <v>169</v>
      </c>
      <c r="B134" s="69">
        <v>812</v>
      </c>
      <c r="C134" s="69">
        <v>838</v>
      </c>
      <c r="D134" s="69">
        <v>791</v>
      </c>
      <c r="E134" s="69">
        <v>827</v>
      </c>
      <c r="F134" s="69">
        <v>860</v>
      </c>
      <c r="G134" s="69">
        <v>956</v>
      </c>
      <c r="H134" s="69">
        <v>1137</v>
      </c>
      <c r="I134" s="69">
        <v>1133</v>
      </c>
      <c r="J134" s="69">
        <v>918</v>
      </c>
      <c r="K134" s="69">
        <v>840</v>
      </c>
      <c r="L134" s="69">
        <v>876</v>
      </c>
      <c r="M134" s="69">
        <v>777</v>
      </c>
      <c r="N134" s="69">
        <v>837</v>
      </c>
      <c r="O134" s="69">
        <v>832</v>
      </c>
      <c r="P134" s="69">
        <v>770</v>
      </c>
      <c r="Q134" s="69">
        <v>741</v>
      </c>
      <c r="R134" s="69">
        <v>759</v>
      </c>
      <c r="S134" s="69">
        <v>909</v>
      </c>
      <c r="T134" s="69">
        <v>1064</v>
      </c>
      <c r="U134" s="69">
        <v>989</v>
      </c>
      <c r="V134" s="69">
        <v>834</v>
      </c>
      <c r="W134" s="69">
        <v>762</v>
      </c>
      <c r="X134" s="69">
        <v>728</v>
      </c>
      <c r="Y134" s="69">
        <v>714</v>
      </c>
      <c r="Z134" s="69">
        <v>828</v>
      </c>
      <c r="AA134" s="69">
        <v>841</v>
      </c>
      <c r="AB134" s="69">
        <v>755</v>
      </c>
      <c r="AC134" s="69">
        <v>577</v>
      </c>
      <c r="AD134" s="69">
        <v>618</v>
      </c>
      <c r="AE134" s="33">
        <v>894</v>
      </c>
    </row>
    <row r="135" spans="1:31" x14ac:dyDescent="0.25">
      <c r="A135" s="33" t="s">
        <v>170</v>
      </c>
      <c r="B135" s="69">
        <v>1952</v>
      </c>
      <c r="C135" s="69">
        <v>1983</v>
      </c>
      <c r="D135" s="69">
        <v>1779</v>
      </c>
      <c r="E135" s="69">
        <v>1584</v>
      </c>
      <c r="F135" s="69">
        <v>1634</v>
      </c>
      <c r="G135" s="69">
        <v>1798</v>
      </c>
      <c r="H135" s="69">
        <v>1990</v>
      </c>
      <c r="I135" s="69">
        <v>1949</v>
      </c>
      <c r="J135" s="69">
        <v>1804</v>
      </c>
      <c r="K135" s="69">
        <v>1659</v>
      </c>
      <c r="L135" s="69">
        <v>1716</v>
      </c>
      <c r="M135" s="69">
        <v>1707</v>
      </c>
      <c r="N135" s="69">
        <v>1982</v>
      </c>
      <c r="O135" s="69">
        <v>1973</v>
      </c>
      <c r="P135" s="69">
        <v>1786</v>
      </c>
      <c r="Q135" s="69">
        <v>1509</v>
      </c>
      <c r="R135" s="69">
        <v>1443</v>
      </c>
      <c r="S135" s="69">
        <v>1662</v>
      </c>
      <c r="T135" s="69">
        <v>1710</v>
      </c>
      <c r="U135" s="69">
        <v>1544</v>
      </c>
      <c r="V135" s="69">
        <v>1369</v>
      </c>
      <c r="W135" s="69">
        <v>1256</v>
      </c>
      <c r="X135" s="69">
        <v>1220</v>
      </c>
      <c r="Y135" s="69">
        <v>1378</v>
      </c>
      <c r="Z135" s="69">
        <v>1759</v>
      </c>
      <c r="AA135" s="69">
        <v>1816</v>
      </c>
      <c r="AB135" s="69">
        <v>1598</v>
      </c>
      <c r="AC135" s="69">
        <v>1135</v>
      </c>
      <c r="AD135" s="69">
        <v>1128</v>
      </c>
      <c r="AE135" s="33">
        <v>1663</v>
      </c>
    </row>
    <row r="136" spans="1:31" x14ac:dyDescent="0.25">
      <c r="A136" s="33" t="s">
        <v>171</v>
      </c>
      <c r="B136" s="69">
        <v>1264</v>
      </c>
      <c r="C136" s="69">
        <v>1304</v>
      </c>
      <c r="D136" s="69">
        <v>1169</v>
      </c>
      <c r="E136" s="69">
        <v>1038</v>
      </c>
      <c r="F136" s="69">
        <v>998</v>
      </c>
      <c r="G136" s="69">
        <v>1062</v>
      </c>
      <c r="H136" s="69">
        <v>1228</v>
      </c>
      <c r="I136" s="69">
        <v>1161</v>
      </c>
      <c r="J136" s="69">
        <v>1055</v>
      </c>
      <c r="K136" s="69">
        <v>1002</v>
      </c>
      <c r="L136" s="69">
        <v>989</v>
      </c>
      <c r="M136" s="69">
        <v>962</v>
      </c>
      <c r="N136" s="69">
        <v>1234</v>
      </c>
      <c r="O136" s="69">
        <v>1245</v>
      </c>
      <c r="P136" s="69">
        <v>1087</v>
      </c>
      <c r="Q136" s="69">
        <v>1003</v>
      </c>
      <c r="R136" s="69">
        <v>898</v>
      </c>
      <c r="S136" s="69">
        <v>1013</v>
      </c>
      <c r="T136" s="69">
        <v>1171</v>
      </c>
      <c r="U136" s="69">
        <v>1086</v>
      </c>
      <c r="V136" s="69">
        <v>895</v>
      </c>
      <c r="W136" s="69">
        <v>841</v>
      </c>
      <c r="X136" s="69">
        <v>806</v>
      </c>
      <c r="Y136" s="69">
        <v>927</v>
      </c>
      <c r="Z136" s="69">
        <v>1206</v>
      </c>
      <c r="AA136" s="69">
        <v>1166</v>
      </c>
      <c r="AB136" s="69">
        <v>1015</v>
      </c>
      <c r="AC136" s="69">
        <v>743</v>
      </c>
      <c r="AD136" s="69">
        <v>704</v>
      </c>
      <c r="AE136" s="33">
        <v>1013</v>
      </c>
    </row>
    <row r="137" spans="1:31" x14ac:dyDescent="0.25">
      <c r="A137" s="33" t="s">
        <v>172</v>
      </c>
      <c r="B137" s="69">
        <v>2123</v>
      </c>
      <c r="C137" s="69">
        <v>2190</v>
      </c>
      <c r="D137" s="69">
        <v>1978</v>
      </c>
      <c r="E137" s="69">
        <v>1814</v>
      </c>
      <c r="F137" s="69">
        <v>1929</v>
      </c>
      <c r="G137" s="69">
        <v>2063</v>
      </c>
      <c r="H137" s="69">
        <v>2486</v>
      </c>
      <c r="I137" s="69">
        <v>2453</v>
      </c>
      <c r="J137" s="69">
        <v>2239</v>
      </c>
      <c r="K137" s="69">
        <v>2028</v>
      </c>
      <c r="L137" s="69">
        <v>1983</v>
      </c>
      <c r="M137" s="69">
        <v>1794</v>
      </c>
      <c r="N137" s="69">
        <v>2088</v>
      </c>
      <c r="O137" s="69">
        <v>2121</v>
      </c>
      <c r="P137" s="69">
        <v>1939</v>
      </c>
      <c r="Q137" s="69">
        <v>1757</v>
      </c>
      <c r="R137" s="69">
        <v>1796</v>
      </c>
      <c r="S137" s="69">
        <v>2119</v>
      </c>
      <c r="T137" s="69">
        <v>2311</v>
      </c>
      <c r="U137" s="69">
        <v>2045</v>
      </c>
      <c r="V137" s="69">
        <v>1796</v>
      </c>
      <c r="W137" s="69">
        <v>1642</v>
      </c>
      <c r="X137" s="69">
        <v>1567</v>
      </c>
      <c r="Y137" s="69">
        <v>1580</v>
      </c>
      <c r="Z137" s="69">
        <v>1930</v>
      </c>
      <c r="AA137" s="69">
        <v>2016</v>
      </c>
      <c r="AB137" s="69">
        <v>1777</v>
      </c>
      <c r="AC137" s="69">
        <v>1308</v>
      </c>
      <c r="AD137" s="69">
        <v>1405</v>
      </c>
      <c r="AE137" s="33">
        <v>2114</v>
      </c>
    </row>
  </sheetData>
  <autoFilter ref="A2:AE137" xr:uid="{00000000-0009-0000-0000-000004000000}"/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7"/>
  <sheetViews>
    <sheetView zoomScale="80" zoomScaleNormal="80" workbookViewId="0">
      <selection activeCell="E21" sqref="E21"/>
    </sheetView>
  </sheetViews>
  <sheetFormatPr defaultRowHeight="15" x14ac:dyDescent="0.25"/>
  <cols>
    <col min="1" max="1" width="36" customWidth="1"/>
    <col min="2" max="8" width="12.7109375" customWidth="1"/>
  </cols>
  <sheetData>
    <row r="1" spans="1:8" x14ac:dyDescent="0.25">
      <c r="A1" s="5" t="s">
        <v>19</v>
      </c>
      <c r="B1" s="54">
        <v>42736</v>
      </c>
      <c r="C1" s="54">
        <v>42767</v>
      </c>
      <c r="D1" s="54">
        <v>42795</v>
      </c>
      <c r="E1" s="54">
        <v>42826</v>
      </c>
      <c r="F1" s="54">
        <v>42856</v>
      </c>
      <c r="G1" s="54">
        <v>42887</v>
      </c>
      <c r="H1" s="54">
        <v>42917</v>
      </c>
    </row>
    <row r="2" spans="1:8" x14ac:dyDescent="0.25">
      <c r="A2" s="6" t="s">
        <v>17</v>
      </c>
      <c r="B2" s="54">
        <v>43435</v>
      </c>
      <c r="C2" s="54">
        <v>43466</v>
      </c>
      <c r="D2" s="54">
        <v>43497</v>
      </c>
      <c r="E2" s="54">
        <v>43525</v>
      </c>
      <c r="F2" s="54">
        <v>43556</v>
      </c>
      <c r="G2" s="54">
        <v>43586</v>
      </c>
      <c r="H2" s="54">
        <v>43617</v>
      </c>
    </row>
    <row r="3" spans="1:8" x14ac:dyDescent="0.25">
      <c r="A3" s="33" t="s">
        <v>53</v>
      </c>
      <c r="B3" s="16">
        <f>SUM('Step 3'!B3:Y3)</f>
        <v>53271</v>
      </c>
      <c r="C3" s="16">
        <f>SUM('Step 3'!C3:Z3)</f>
        <v>53066</v>
      </c>
      <c r="D3" s="16">
        <f>SUM('Step 3'!D3:AA3)</f>
        <v>52895</v>
      </c>
      <c r="E3" s="16">
        <f>SUM('Step 3'!E3:AB3)</f>
        <v>52712</v>
      </c>
      <c r="F3" s="16">
        <f>SUM('Step 3'!F3:AC3)</f>
        <v>52156</v>
      </c>
      <c r="G3" s="16">
        <f>SUM('Step 3'!G3:AD3)</f>
        <v>51487</v>
      </c>
      <c r="H3" s="16">
        <f>SUM('Step 3'!H3:AE3)</f>
        <v>51496</v>
      </c>
    </row>
    <row r="4" spans="1:8" x14ac:dyDescent="0.25">
      <c r="A4" s="33" t="s">
        <v>54</v>
      </c>
      <c r="B4" s="16">
        <f>SUM('Step 3'!B4:Y4)</f>
        <v>31107</v>
      </c>
      <c r="C4" s="16">
        <f>SUM('Step 3'!C4:Z4)</f>
        <v>30500</v>
      </c>
      <c r="D4" s="16">
        <f>SUM('Step 3'!D4:AA4)</f>
        <v>29893</v>
      </c>
      <c r="E4" s="16">
        <f>SUM('Step 3'!E4:AB4)</f>
        <v>29365</v>
      </c>
      <c r="F4" s="16">
        <f>SUM('Step 3'!F4:AC4)</f>
        <v>28765</v>
      </c>
      <c r="G4" s="16">
        <f>SUM('Step 3'!G4:AD4)</f>
        <v>28252</v>
      </c>
      <c r="H4" s="16">
        <f>SUM('Step 3'!H4:AE4)</f>
        <v>28053</v>
      </c>
    </row>
    <row r="5" spans="1:8" x14ac:dyDescent="0.25">
      <c r="A5" s="33" t="s">
        <v>55</v>
      </c>
      <c r="B5" s="16">
        <f>SUM('Step 3'!B5:Y5)</f>
        <v>186751</v>
      </c>
      <c r="C5" s="16">
        <f>SUM('Step 3'!C5:Z5)</f>
        <v>184931</v>
      </c>
      <c r="D5" s="16">
        <f>SUM('Step 3'!D5:AA5)</f>
        <v>183022</v>
      </c>
      <c r="E5" s="16">
        <f>SUM('Step 3'!E5:AB5)</f>
        <v>181186</v>
      </c>
      <c r="F5" s="16">
        <f>SUM('Step 3'!F5:AC5)</f>
        <v>178111</v>
      </c>
      <c r="G5" s="16">
        <f>SUM('Step 3'!G5:AD5)</f>
        <v>175050</v>
      </c>
      <c r="H5" s="16">
        <f>SUM('Step 3'!H5:AE5)</f>
        <v>173764</v>
      </c>
    </row>
    <row r="6" spans="1:8" x14ac:dyDescent="0.25">
      <c r="A6" s="33" t="s">
        <v>0</v>
      </c>
      <c r="B6" s="16">
        <f>SUM('Step 3'!B6:Y6)</f>
        <v>186751</v>
      </c>
      <c r="C6" s="16">
        <f>SUM('Step 3'!C6:Z6)</f>
        <v>184931</v>
      </c>
      <c r="D6" s="16">
        <f>SUM('Step 3'!D6:AA6)</f>
        <v>183022</v>
      </c>
      <c r="E6" s="16">
        <f>SUM('Step 3'!E6:AB6)</f>
        <v>181186</v>
      </c>
      <c r="F6" s="16">
        <f>SUM('Step 3'!F6:AC6)</f>
        <v>178111</v>
      </c>
      <c r="G6" s="16">
        <f>SUM('Step 3'!G6:AD6)</f>
        <v>175050</v>
      </c>
      <c r="H6" s="16">
        <f>SUM('Step 3'!H6:AE6)</f>
        <v>173764</v>
      </c>
    </row>
    <row r="7" spans="1:8" x14ac:dyDescent="0.25">
      <c r="A7" s="33" t="s">
        <v>56</v>
      </c>
      <c r="B7" s="16">
        <f>SUM('Step 3'!B7:Y7)</f>
        <v>36837</v>
      </c>
      <c r="C7" s="16">
        <f>SUM('Step 3'!C7:Z7)</f>
        <v>36572</v>
      </c>
      <c r="D7" s="16">
        <f>SUM('Step 3'!D7:AA7)</f>
        <v>36374</v>
      </c>
      <c r="E7" s="16">
        <f>SUM('Step 3'!E7:AB7)</f>
        <v>36159</v>
      </c>
      <c r="F7" s="16">
        <f>SUM('Step 3'!F7:AC7)</f>
        <v>35683</v>
      </c>
      <c r="G7" s="16">
        <f>SUM('Step 3'!G7:AD7)</f>
        <v>35143</v>
      </c>
      <c r="H7" s="16">
        <f>SUM('Step 3'!H7:AE7)</f>
        <v>34961</v>
      </c>
    </row>
    <row r="8" spans="1:8" x14ac:dyDescent="0.25">
      <c r="A8" s="33" t="s">
        <v>57</v>
      </c>
      <c r="B8" s="16">
        <f>SUM('Step 3'!B8:Y8)</f>
        <v>21946</v>
      </c>
      <c r="C8" s="16">
        <f>SUM('Step 3'!C8:Z8)</f>
        <v>21912</v>
      </c>
      <c r="D8" s="16">
        <f>SUM('Step 3'!D8:AA8)</f>
        <v>21842</v>
      </c>
      <c r="E8" s="16">
        <f>SUM('Step 3'!E8:AB8)</f>
        <v>21695</v>
      </c>
      <c r="F8" s="16">
        <f>SUM('Step 3'!F8:AC8)</f>
        <v>21357</v>
      </c>
      <c r="G8" s="16">
        <f>SUM('Step 3'!G8:AD8)</f>
        <v>20954</v>
      </c>
      <c r="H8" s="16">
        <f>SUM('Step 3'!H8:AE8)</f>
        <v>20834</v>
      </c>
    </row>
    <row r="9" spans="1:8" x14ac:dyDescent="0.25">
      <c r="A9" s="33" t="s">
        <v>58</v>
      </c>
      <c r="B9" s="16">
        <f>SUM('Step 3'!B9:Y9)</f>
        <v>416740</v>
      </c>
      <c r="C9" s="16">
        <f>SUM('Step 3'!C9:Z9)</f>
        <v>414541</v>
      </c>
      <c r="D9" s="16">
        <f>SUM('Step 3'!D9:AA9)</f>
        <v>412922</v>
      </c>
      <c r="E9" s="16">
        <f>SUM('Step 3'!E9:AB9)</f>
        <v>410735</v>
      </c>
      <c r="F9" s="16">
        <f>SUM('Step 3'!F9:AC9)</f>
        <v>404672</v>
      </c>
      <c r="G9" s="16">
        <f>SUM('Step 3'!G9:AD9)</f>
        <v>398274</v>
      </c>
      <c r="H9" s="16">
        <f>SUM('Step 3'!H9:AE9)</f>
        <v>397310</v>
      </c>
    </row>
    <row r="10" spans="1:8" x14ac:dyDescent="0.25">
      <c r="A10" s="33" t="s">
        <v>59</v>
      </c>
      <c r="B10" s="16">
        <f>SUM('Step 3'!B10:Y10)</f>
        <v>11826</v>
      </c>
      <c r="C10" s="16">
        <f>SUM('Step 3'!C10:Z10)</f>
        <v>11779</v>
      </c>
      <c r="D10" s="16">
        <f>SUM('Step 3'!D10:AA10)</f>
        <v>11734</v>
      </c>
      <c r="E10" s="16">
        <f>SUM('Step 3'!E10:AB10)</f>
        <v>11641</v>
      </c>
      <c r="F10" s="16">
        <f>SUM('Step 3'!F10:AC10)</f>
        <v>11437</v>
      </c>
      <c r="G10" s="16">
        <f>SUM('Step 3'!G10:AD10)</f>
        <v>11249</v>
      </c>
      <c r="H10" s="16">
        <f>SUM('Step 3'!H10:AE10)</f>
        <v>11192</v>
      </c>
    </row>
    <row r="11" spans="1:8" x14ac:dyDescent="0.25">
      <c r="A11" s="33" t="s">
        <v>60</v>
      </c>
      <c r="B11" s="16">
        <f>SUM('Step 3'!B11:Y11)</f>
        <v>22160</v>
      </c>
      <c r="C11" s="16">
        <f>SUM('Step 3'!C11:Z11)</f>
        <v>22172</v>
      </c>
      <c r="D11" s="16">
        <f>SUM('Step 3'!D11:AA11)</f>
        <v>22177</v>
      </c>
      <c r="E11" s="16">
        <f>SUM('Step 3'!E11:AB11)</f>
        <v>22114</v>
      </c>
      <c r="F11" s="16">
        <f>SUM('Step 3'!F11:AC11)</f>
        <v>21844</v>
      </c>
      <c r="G11" s="16">
        <f>SUM('Step 3'!G11:AD11)</f>
        <v>21532</v>
      </c>
      <c r="H11" s="16">
        <f>SUM('Step 3'!H11:AE11)</f>
        <v>21437</v>
      </c>
    </row>
    <row r="12" spans="1:8" x14ac:dyDescent="0.25">
      <c r="A12" s="33" t="s">
        <v>61</v>
      </c>
      <c r="B12" s="16">
        <f>SUM('Step 3'!B12:Y12)</f>
        <v>9205</v>
      </c>
      <c r="C12" s="16">
        <f>SUM('Step 3'!C12:Z12)</f>
        <v>9150</v>
      </c>
      <c r="D12" s="16">
        <f>SUM('Step 3'!D12:AA12)</f>
        <v>9131</v>
      </c>
      <c r="E12" s="16">
        <f>SUM('Step 3'!E12:AB12)</f>
        <v>9121</v>
      </c>
      <c r="F12" s="16">
        <f>SUM('Step 3'!F12:AC12)</f>
        <v>9008</v>
      </c>
      <c r="G12" s="16">
        <f>SUM('Step 3'!G12:AD12)</f>
        <v>8862</v>
      </c>
      <c r="H12" s="16">
        <f>SUM('Step 3'!H12:AE12)</f>
        <v>8820</v>
      </c>
    </row>
    <row r="13" spans="1:8" x14ac:dyDescent="0.25">
      <c r="A13" s="33" t="s">
        <v>62</v>
      </c>
      <c r="B13" s="16">
        <f>SUM('Step 3'!B13:Y13)</f>
        <v>28996</v>
      </c>
      <c r="C13" s="16">
        <f>SUM('Step 3'!C13:Z13)</f>
        <v>28881</v>
      </c>
      <c r="D13" s="16">
        <f>SUM('Step 3'!D13:AA13)</f>
        <v>28778</v>
      </c>
      <c r="E13" s="16">
        <f>SUM('Step 3'!E13:AB13)</f>
        <v>28658</v>
      </c>
      <c r="F13" s="16">
        <f>SUM('Step 3'!F13:AC13)</f>
        <v>28261</v>
      </c>
      <c r="G13" s="16">
        <f>SUM('Step 3'!G13:AD13)</f>
        <v>27876</v>
      </c>
      <c r="H13" s="16">
        <f>SUM('Step 3'!H13:AE13)</f>
        <v>27827</v>
      </c>
    </row>
    <row r="14" spans="1:8" x14ac:dyDescent="0.25">
      <c r="A14" s="33" t="s">
        <v>63</v>
      </c>
      <c r="B14" s="16">
        <f>SUM('Step 3'!B14:Y14)</f>
        <v>41757</v>
      </c>
      <c r="C14" s="16">
        <f>SUM('Step 3'!C14:Z14)</f>
        <v>41619</v>
      </c>
      <c r="D14" s="16">
        <f>SUM('Step 3'!D14:AA14)</f>
        <v>41491</v>
      </c>
      <c r="E14" s="16">
        <f>SUM('Step 3'!E14:AB14)</f>
        <v>41279</v>
      </c>
      <c r="F14" s="16">
        <f>SUM('Step 3'!F14:AC14)</f>
        <v>40701</v>
      </c>
      <c r="G14" s="16">
        <f>SUM('Step 3'!G14:AD14)</f>
        <v>40049</v>
      </c>
      <c r="H14" s="16">
        <f>SUM('Step 3'!H14:AE14)</f>
        <v>39939</v>
      </c>
    </row>
    <row r="15" spans="1:8" x14ac:dyDescent="0.25">
      <c r="A15" s="33" t="s">
        <v>64</v>
      </c>
      <c r="B15" s="16">
        <f>SUM('Step 3'!B15:Y15)</f>
        <v>15794</v>
      </c>
      <c r="C15" s="16">
        <f>SUM('Step 3'!C15:Z15)</f>
        <v>15708</v>
      </c>
      <c r="D15" s="16">
        <f>SUM('Step 3'!D15:AA15)</f>
        <v>15629</v>
      </c>
      <c r="E15" s="16">
        <f>SUM('Step 3'!E15:AB15)</f>
        <v>15537</v>
      </c>
      <c r="F15" s="16">
        <f>SUM('Step 3'!F15:AC15)</f>
        <v>15366</v>
      </c>
      <c r="G15" s="16">
        <f>SUM('Step 3'!G15:AD15)</f>
        <v>15218</v>
      </c>
      <c r="H15" s="16">
        <f>SUM('Step 3'!H15:AE15)</f>
        <v>15274</v>
      </c>
    </row>
    <row r="16" spans="1:8" x14ac:dyDescent="0.25">
      <c r="A16" s="33" t="s">
        <v>65</v>
      </c>
      <c r="B16" s="16">
        <f>SUM('Step 3'!B16:Y16)</f>
        <v>18351</v>
      </c>
      <c r="C16" s="16">
        <f>SUM('Step 3'!C16:Z16)</f>
        <v>18288</v>
      </c>
      <c r="D16" s="16">
        <f>SUM('Step 3'!D16:AA16)</f>
        <v>18277</v>
      </c>
      <c r="E16" s="16">
        <f>SUM('Step 3'!E16:AB16)</f>
        <v>18239</v>
      </c>
      <c r="F16" s="16">
        <f>SUM('Step 3'!F16:AC16)</f>
        <v>18015</v>
      </c>
      <c r="G16" s="16">
        <f>SUM('Step 3'!G16:AD16)</f>
        <v>17742</v>
      </c>
      <c r="H16" s="16">
        <f>SUM('Step 3'!H16:AE16)</f>
        <v>17690</v>
      </c>
    </row>
    <row r="17" spans="1:8" x14ac:dyDescent="0.25">
      <c r="A17" s="33" t="s">
        <v>1</v>
      </c>
      <c r="B17" s="16">
        <f>SUM('Step 3'!B17:Y17)</f>
        <v>215744</v>
      </c>
      <c r="C17" s="16">
        <f>SUM('Step 3'!C17:Z17)</f>
        <v>215368</v>
      </c>
      <c r="D17" s="16">
        <f>SUM('Step 3'!D17:AA17)</f>
        <v>215196</v>
      </c>
      <c r="E17" s="16">
        <f>SUM('Step 3'!E17:AB17)</f>
        <v>214614</v>
      </c>
      <c r="F17" s="16">
        <f>SUM('Step 3'!F17:AC17)</f>
        <v>212309</v>
      </c>
      <c r="G17" s="16">
        <f>SUM('Step 3'!G17:AD17)</f>
        <v>209499</v>
      </c>
      <c r="H17" s="16">
        <f>SUM('Step 3'!H17:AE17)</f>
        <v>209219</v>
      </c>
    </row>
    <row r="18" spans="1:8" x14ac:dyDescent="0.25">
      <c r="A18" s="33" t="s">
        <v>2</v>
      </c>
      <c r="B18" s="16">
        <f>SUM('Step 3'!B18:Y18)</f>
        <v>293553</v>
      </c>
      <c r="C18" s="16">
        <f>SUM('Step 3'!C18:Z18)</f>
        <v>292756</v>
      </c>
      <c r="D18" s="16">
        <f>SUM('Step 3'!D18:AA18)</f>
        <v>291963</v>
      </c>
      <c r="E18" s="16">
        <f>SUM('Step 3'!E18:AB18)</f>
        <v>290739</v>
      </c>
      <c r="F18" s="16">
        <f>SUM('Step 3'!F18:AC18)</f>
        <v>287418</v>
      </c>
      <c r="G18" s="16">
        <f>SUM('Step 3'!G18:AD18)</f>
        <v>283651</v>
      </c>
      <c r="H18" s="16">
        <f>SUM('Step 3'!H18:AE18)</f>
        <v>283052</v>
      </c>
    </row>
    <row r="19" spans="1:8" x14ac:dyDescent="0.25">
      <c r="A19" s="33" t="s">
        <v>66</v>
      </c>
      <c r="B19" s="16">
        <f>SUM('Step 3'!B19:Y19)</f>
        <v>57347</v>
      </c>
      <c r="C19" s="16">
        <f>SUM('Step 3'!C19:Z19)</f>
        <v>57239</v>
      </c>
      <c r="D19" s="16">
        <f>SUM('Step 3'!D19:AA19)</f>
        <v>57159</v>
      </c>
      <c r="E19" s="16">
        <f>SUM('Step 3'!E19:AB19)</f>
        <v>57031</v>
      </c>
      <c r="F19" s="16">
        <f>SUM('Step 3'!F19:AC19)</f>
        <v>56469</v>
      </c>
      <c r="G19" s="16">
        <f>SUM('Step 3'!G19:AD19)</f>
        <v>55855</v>
      </c>
      <c r="H19" s="16">
        <f>SUM('Step 3'!H19:AE19)</f>
        <v>55752</v>
      </c>
    </row>
    <row r="20" spans="1:8" x14ac:dyDescent="0.25">
      <c r="A20" s="33" t="s">
        <v>67</v>
      </c>
      <c r="B20" s="16">
        <f>SUM('Step 3'!B20:Y20)</f>
        <v>668490</v>
      </c>
      <c r="C20" s="16">
        <f>SUM('Step 3'!C20:Z20)</f>
        <v>666674</v>
      </c>
      <c r="D20" s="16">
        <f>SUM('Step 3'!D20:AA20)</f>
        <v>665202</v>
      </c>
      <c r="E20" s="16">
        <f>SUM('Step 3'!E20:AB20)</f>
        <v>662673</v>
      </c>
      <c r="F20" s="16">
        <f>SUM('Step 3'!F20:AC20)</f>
        <v>655157</v>
      </c>
      <c r="G20" s="16">
        <f>SUM('Step 3'!G20:AD20)</f>
        <v>646426</v>
      </c>
      <c r="H20" s="16">
        <f>SUM('Step 3'!H20:AE20)</f>
        <v>645068</v>
      </c>
    </row>
    <row r="21" spans="1:8" x14ac:dyDescent="0.25">
      <c r="A21" s="33" t="s">
        <v>3</v>
      </c>
      <c r="B21" s="16">
        <f>SUM('Step 3'!B21:Y21)</f>
        <v>96898</v>
      </c>
      <c r="C21" s="16">
        <f>SUM('Step 3'!C21:Z21)</f>
        <v>96630</v>
      </c>
      <c r="D21" s="16">
        <f>SUM('Step 3'!D21:AA21)</f>
        <v>96129</v>
      </c>
      <c r="E21" s="16">
        <f>SUM('Step 3'!E21:AB21)</f>
        <v>95612</v>
      </c>
      <c r="F21" s="16">
        <f>SUM('Step 3'!F21:AC21)</f>
        <v>94508</v>
      </c>
      <c r="G21" s="16">
        <f>SUM('Step 3'!G21:AD21)</f>
        <v>93264</v>
      </c>
      <c r="H21" s="16">
        <f>SUM('Step 3'!H21:AE21)</f>
        <v>92987</v>
      </c>
    </row>
    <row r="22" spans="1:8" x14ac:dyDescent="0.25">
      <c r="A22" s="33" t="s">
        <v>68</v>
      </c>
      <c r="B22" s="16">
        <f>SUM('Step 3'!B22:Y22)</f>
        <v>28772</v>
      </c>
      <c r="C22" s="16">
        <f>SUM('Step 3'!C22:Z22)</f>
        <v>28676</v>
      </c>
      <c r="D22" s="16">
        <f>SUM('Step 3'!D22:AA22)</f>
        <v>28561</v>
      </c>
      <c r="E22" s="16">
        <f>SUM('Step 3'!E22:AB22)</f>
        <v>28421</v>
      </c>
      <c r="F22" s="16">
        <f>SUM('Step 3'!F22:AC22)</f>
        <v>28012</v>
      </c>
      <c r="G22" s="16">
        <f>SUM('Step 3'!G22:AD22)</f>
        <v>27577</v>
      </c>
      <c r="H22" s="16">
        <f>SUM('Step 3'!H22:AE22)</f>
        <v>27501</v>
      </c>
    </row>
    <row r="23" spans="1:8" x14ac:dyDescent="0.25">
      <c r="A23" s="33" t="s">
        <v>69</v>
      </c>
      <c r="B23" s="16">
        <f>SUM('Step 3'!B23:Y23)</f>
        <v>21911</v>
      </c>
      <c r="C23" s="16">
        <f>SUM('Step 3'!C23:Z23)</f>
        <v>21879</v>
      </c>
      <c r="D23" s="16">
        <f>SUM('Step 3'!D23:AA23)</f>
        <v>21770</v>
      </c>
      <c r="E23" s="16">
        <f>SUM('Step 3'!E23:AB23)</f>
        <v>21610</v>
      </c>
      <c r="F23" s="16">
        <f>SUM('Step 3'!F23:AC23)</f>
        <v>21337</v>
      </c>
      <c r="G23" s="16">
        <f>SUM('Step 3'!G23:AD23)</f>
        <v>21047</v>
      </c>
      <c r="H23" s="16">
        <f>SUM('Step 3'!H23:AE23)</f>
        <v>21063</v>
      </c>
    </row>
    <row r="24" spans="1:8" x14ac:dyDescent="0.25">
      <c r="A24" s="33" t="s">
        <v>70</v>
      </c>
      <c r="B24" s="16">
        <f>SUM('Step 3'!B24:Y24)</f>
        <v>10434</v>
      </c>
      <c r="C24" s="16">
        <f>SUM('Step 3'!C24:Z24)</f>
        <v>10360</v>
      </c>
      <c r="D24" s="16">
        <f>SUM('Step 3'!D24:AA24)</f>
        <v>10305</v>
      </c>
      <c r="E24" s="16">
        <f>SUM('Step 3'!E24:AB24)</f>
        <v>10210</v>
      </c>
      <c r="F24" s="16">
        <f>SUM('Step 3'!F24:AC24)</f>
        <v>10055</v>
      </c>
      <c r="G24" s="16">
        <f>SUM('Step 3'!G24:AD24)</f>
        <v>9890</v>
      </c>
      <c r="H24" s="16">
        <f>SUM('Step 3'!H24:AE24)</f>
        <v>9874</v>
      </c>
    </row>
    <row r="25" spans="1:8" x14ac:dyDescent="0.25">
      <c r="A25" s="33" t="s">
        <v>71</v>
      </c>
      <c r="B25" s="16">
        <f>SUM('Step 3'!B25:Y25)</f>
        <v>47045</v>
      </c>
      <c r="C25" s="16">
        <f>SUM('Step 3'!C25:Z25)</f>
        <v>46737</v>
      </c>
      <c r="D25" s="16">
        <f>SUM('Step 3'!D25:AA25)</f>
        <v>46528</v>
      </c>
      <c r="E25" s="16">
        <f>SUM('Step 3'!E25:AB25)</f>
        <v>46304</v>
      </c>
      <c r="F25" s="16">
        <f>SUM('Step 3'!F25:AC25)</f>
        <v>45580</v>
      </c>
      <c r="G25" s="16">
        <f>SUM('Step 3'!G25:AD25)</f>
        <v>44894</v>
      </c>
      <c r="H25" s="16">
        <f>SUM('Step 3'!H25:AE25)</f>
        <v>44811</v>
      </c>
    </row>
    <row r="26" spans="1:8" x14ac:dyDescent="0.25">
      <c r="A26" s="33" t="s">
        <v>4</v>
      </c>
      <c r="B26" s="16">
        <f>SUM('Step 3'!B26:Y26)</f>
        <v>104436</v>
      </c>
      <c r="C26" s="16">
        <f>SUM('Step 3'!C26:Z26)</f>
        <v>104065</v>
      </c>
      <c r="D26" s="16">
        <f>SUM('Step 3'!D26:AA26)</f>
        <v>103713</v>
      </c>
      <c r="E26" s="16">
        <f>SUM('Step 3'!E26:AB26)</f>
        <v>103284</v>
      </c>
      <c r="F26" s="16">
        <f>SUM('Step 3'!F26:AC26)</f>
        <v>102145</v>
      </c>
      <c r="G26" s="16">
        <f>SUM('Step 3'!G26:AD26)</f>
        <v>100919</v>
      </c>
      <c r="H26" s="16">
        <f>SUM('Step 3'!H26:AE26)</f>
        <v>100731</v>
      </c>
    </row>
    <row r="27" spans="1:8" x14ac:dyDescent="0.25">
      <c r="A27" s="33" t="s">
        <v>72</v>
      </c>
      <c r="B27" s="16">
        <f>SUM('Step 3'!B27:Y27)</f>
        <v>18261</v>
      </c>
      <c r="C27" s="16">
        <f>SUM('Step 3'!C27:Z27)</f>
        <v>18210</v>
      </c>
      <c r="D27" s="16">
        <f>SUM('Step 3'!D27:AA27)</f>
        <v>18185</v>
      </c>
      <c r="E27" s="16">
        <f>SUM('Step 3'!E27:AB27)</f>
        <v>18130</v>
      </c>
      <c r="F27" s="16">
        <f>SUM('Step 3'!F27:AC27)</f>
        <v>17903</v>
      </c>
      <c r="G27" s="16">
        <f>SUM('Step 3'!G27:AD27)</f>
        <v>17664</v>
      </c>
      <c r="H27" s="16">
        <f>SUM('Step 3'!H27:AE27)</f>
        <v>17595</v>
      </c>
    </row>
    <row r="28" spans="1:8" x14ac:dyDescent="0.25">
      <c r="A28" s="33" t="s">
        <v>73</v>
      </c>
      <c r="B28" s="16">
        <f>SUM('Step 3'!B28:Y28)</f>
        <v>20694</v>
      </c>
      <c r="C28" s="16">
        <f>SUM('Step 3'!C28:Z28)</f>
        <v>20635</v>
      </c>
      <c r="D28" s="16">
        <f>SUM('Step 3'!D28:AA28)</f>
        <v>20625</v>
      </c>
      <c r="E28" s="16">
        <f>SUM('Step 3'!E28:AB28)</f>
        <v>20561</v>
      </c>
      <c r="F28" s="16">
        <f>SUM('Step 3'!F28:AC28)</f>
        <v>20300</v>
      </c>
      <c r="G28" s="16">
        <f>SUM('Step 3'!G28:AD28)</f>
        <v>19962</v>
      </c>
      <c r="H28" s="16">
        <f>SUM('Step 3'!H28:AE28)</f>
        <v>19942</v>
      </c>
    </row>
    <row r="29" spans="1:8" x14ac:dyDescent="0.25">
      <c r="A29" s="33" t="s">
        <v>74</v>
      </c>
      <c r="B29" s="16">
        <f>SUM('Step 3'!B29:Y29)</f>
        <v>48591</v>
      </c>
      <c r="C29" s="16">
        <f>SUM('Step 3'!C29:Z29)</f>
        <v>48614</v>
      </c>
      <c r="D29" s="16">
        <f>SUM('Step 3'!D29:AA29)</f>
        <v>48556</v>
      </c>
      <c r="E29" s="16">
        <f>SUM('Step 3'!E29:AB29)</f>
        <v>48481</v>
      </c>
      <c r="F29" s="16">
        <f>SUM('Step 3'!F29:AC29)</f>
        <v>47907</v>
      </c>
      <c r="G29" s="16">
        <f>SUM('Step 3'!G29:AD29)</f>
        <v>47385</v>
      </c>
      <c r="H29" s="16">
        <f>SUM('Step 3'!H29:AE29)</f>
        <v>47229</v>
      </c>
    </row>
    <row r="30" spans="1:8" x14ac:dyDescent="0.25">
      <c r="A30" s="33" t="s">
        <v>75</v>
      </c>
      <c r="B30" s="16">
        <f>SUM('Step 3'!B30:Y30)</f>
        <v>11575</v>
      </c>
      <c r="C30" s="16">
        <f>SUM('Step 3'!C30:Z30)</f>
        <v>11493</v>
      </c>
      <c r="D30" s="16">
        <f>SUM('Step 3'!D30:AA30)</f>
        <v>11449</v>
      </c>
      <c r="E30" s="16">
        <f>SUM('Step 3'!E30:AB30)</f>
        <v>11407</v>
      </c>
      <c r="F30" s="16">
        <f>SUM('Step 3'!F30:AC30)</f>
        <v>11251</v>
      </c>
      <c r="G30" s="16">
        <f>SUM('Step 3'!G30:AD30)</f>
        <v>11097</v>
      </c>
      <c r="H30" s="16">
        <f>SUM('Step 3'!H30:AE30)</f>
        <v>11062</v>
      </c>
    </row>
    <row r="31" spans="1:8" x14ac:dyDescent="0.25">
      <c r="A31" s="33" t="s">
        <v>76</v>
      </c>
      <c r="B31" s="16">
        <f>SUM('Step 3'!B31:Y31)</f>
        <v>41137</v>
      </c>
      <c r="C31" s="16">
        <f>SUM('Step 3'!C31:Z31)</f>
        <v>40922</v>
      </c>
      <c r="D31" s="16">
        <f>SUM('Step 3'!D31:AA31)</f>
        <v>40779</v>
      </c>
      <c r="E31" s="16">
        <f>SUM('Step 3'!E31:AB31)</f>
        <v>40583</v>
      </c>
      <c r="F31" s="16">
        <f>SUM('Step 3'!F31:AC31)</f>
        <v>39953</v>
      </c>
      <c r="G31" s="16">
        <f>SUM('Step 3'!G31:AD31)</f>
        <v>39290</v>
      </c>
      <c r="H31" s="16">
        <f>SUM('Step 3'!H31:AE31)</f>
        <v>39186</v>
      </c>
    </row>
    <row r="32" spans="1:8" x14ac:dyDescent="0.25">
      <c r="A32" s="33" t="s">
        <v>77</v>
      </c>
      <c r="B32" s="16">
        <f>SUM('Step 3'!B32:Y32)</f>
        <v>28213</v>
      </c>
      <c r="C32" s="16">
        <f>SUM('Step 3'!C32:Z32)</f>
        <v>28002</v>
      </c>
      <c r="D32" s="16">
        <f>SUM('Step 3'!D32:AA32)</f>
        <v>27736</v>
      </c>
      <c r="E32" s="16">
        <f>SUM('Step 3'!E32:AB32)</f>
        <v>27387</v>
      </c>
      <c r="F32" s="16">
        <f>SUM('Step 3'!F32:AC32)</f>
        <v>26835</v>
      </c>
      <c r="G32" s="16">
        <f>SUM('Step 3'!G32:AD32)</f>
        <v>26353</v>
      </c>
      <c r="H32" s="16">
        <f>SUM('Step 3'!H32:AE32)</f>
        <v>26173</v>
      </c>
    </row>
    <row r="33" spans="1:8" x14ac:dyDescent="0.25">
      <c r="A33" s="33" t="s">
        <v>78</v>
      </c>
      <c r="B33" s="16">
        <f>SUM('Step 3'!B33:Y33)</f>
        <v>80166</v>
      </c>
      <c r="C33" s="16">
        <f>SUM('Step 3'!C33:Z33)</f>
        <v>79781</v>
      </c>
      <c r="D33" s="16">
        <f>SUM('Step 3'!D33:AA33)</f>
        <v>79453</v>
      </c>
      <c r="E33" s="16">
        <f>SUM('Step 3'!E33:AB33)</f>
        <v>79115</v>
      </c>
      <c r="F33" s="16">
        <f>SUM('Step 3'!F33:AC33)</f>
        <v>78136</v>
      </c>
      <c r="G33" s="16">
        <f>SUM('Step 3'!G33:AD33)</f>
        <v>76977</v>
      </c>
      <c r="H33" s="16">
        <f>SUM('Step 3'!H33:AE33)</f>
        <v>76612</v>
      </c>
    </row>
    <row r="34" spans="1:8" x14ac:dyDescent="0.25">
      <c r="A34" s="33" t="s">
        <v>79</v>
      </c>
      <c r="B34" s="16">
        <f>SUM('Step 3'!B34:Y34)</f>
        <v>14222</v>
      </c>
      <c r="C34" s="16">
        <f>SUM('Step 3'!C34:Z34)</f>
        <v>14191</v>
      </c>
      <c r="D34" s="16">
        <f>SUM('Step 3'!D34:AA34)</f>
        <v>14139</v>
      </c>
      <c r="E34" s="16">
        <f>SUM('Step 3'!E34:AB34)</f>
        <v>14069</v>
      </c>
      <c r="F34" s="16">
        <f>SUM('Step 3'!F34:AC34)</f>
        <v>13831</v>
      </c>
      <c r="G34" s="16">
        <f>SUM('Step 3'!G34:AD34)</f>
        <v>13581</v>
      </c>
      <c r="H34" s="16">
        <f>SUM('Step 3'!H34:AE34)</f>
        <v>13512</v>
      </c>
    </row>
    <row r="35" spans="1:8" x14ac:dyDescent="0.25">
      <c r="A35" s="33" t="s">
        <v>5</v>
      </c>
      <c r="B35" s="16">
        <f>SUM('Step 3'!B35:Y35)</f>
        <v>475647</v>
      </c>
      <c r="C35" s="16">
        <f>SUM('Step 3'!C35:Z35)</f>
        <v>474175</v>
      </c>
      <c r="D35" s="16">
        <f>SUM('Step 3'!D35:AA35)</f>
        <v>472629</v>
      </c>
      <c r="E35" s="16">
        <f>SUM('Step 3'!E35:AB35)</f>
        <v>470680</v>
      </c>
      <c r="F35" s="16">
        <f>SUM('Step 3'!F35:AC35)</f>
        <v>464928</v>
      </c>
      <c r="G35" s="16">
        <f>SUM('Step 3'!G35:AD35)</f>
        <v>458989</v>
      </c>
      <c r="H35" s="16">
        <f>SUM('Step 3'!H35:AE35)</f>
        <v>458092</v>
      </c>
    </row>
    <row r="36" spans="1:8" x14ac:dyDescent="0.25">
      <c r="A36" s="33" t="s">
        <v>80</v>
      </c>
      <c r="B36" s="16">
        <f>SUM('Step 3'!B36:Y36)</f>
        <v>19270</v>
      </c>
      <c r="C36" s="16">
        <f>SUM('Step 3'!C36:Z36)</f>
        <v>19203</v>
      </c>
      <c r="D36" s="16">
        <f>SUM('Step 3'!D36:AA36)</f>
        <v>19198</v>
      </c>
      <c r="E36" s="16">
        <f>SUM('Step 3'!E36:AB36)</f>
        <v>19159</v>
      </c>
      <c r="F36" s="16">
        <f>SUM('Step 3'!F36:AC36)</f>
        <v>18921</v>
      </c>
      <c r="G36" s="16">
        <f>SUM('Step 3'!G36:AD36)</f>
        <v>18643</v>
      </c>
      <c r="H36" s="16">
        <f>SUM('Step 3'!H36:AE36)</f>
        <v>18670</v>
      </c>
    </row>
    <row r="37" spans="1:8" x14ac:dyDescent="0.25">
      <c r="A37" s="33" t="s">
        <v>81</v>
      </c>
      <c r="B37" s="16">
        <f>SUM('Step 3'!B37:Y37)</f>
        <v>18695</v>
      </c>
      <c r="C37" s="16">
        <f>SUM('Step 3'!C37:Z37)</f>
        <v>18648</v>
      </c>
      <c r="D37" s="16">
        <f>SUM('Step 3'!D37:AA37)</f>
        <v>18610</v>
      </c>
      <c r="E37" s="16">
        <f>SUM('Step 3'!E37:AB37)</f>
        <v>18527</v>
      </c>
      <c r="F37" s="16">
        <f>SUM('Step 3'!F37:AC37)</f>
        <v>18318</v>
      </c>
      <c r="G37" s="16">
        <f>SUM('Step 3'!G37:AD37)</f>
        <v>18069</v>
      </c>
      <c r="H37" s="16">
        <f>SUM('Step 3'!H37:AE37)</f>
        <v>18068</v>
      </c>
    </row>
    <row r="38" spans="1:8" x14ac:dyDescent="0.25">
      <c r="A38" s="33" t="s">
        <v>82</v>
      </c>
      <c r="B38" s="16">
        <f>SUM('Step 3'!B38:Y38)</f>
        <v>14960</v>
      </c>
      <c r="C38" s="16">
        <f>SUM('Step 3'!C38:Z38)</f>
        <v>14873</v>
      </c>
      <c r="D38" s="16">
        <f>SUM('Step 3'!D38:AA38)</f>
        <v>14804</v>
      </c>
      <c r="E38" s="16">
        <f>SUM('Step 3'!E38:AB38)</f>
        <v>14708</v>
      </c>
      <c r="F38" s="16">
        <f>SUM('Step 3'!F38:AC38)</f>
        <v>14433</v>
      </c>
      <c r="G38" s="16">
        <f>SUM('Step 3'!G38:AD38)</f>
        <v>14169</v>
      </c>
      <c r="H38" s="16">
        <f>SUM('Step 3'!H38:AE38)</f>
        <v>14126</v>
      </c>
    </row>
    <row r="39" spans="1:8" x14ac:dyDescent="0.25">
      <c r="A39" s="33" t="s">
        <v>83</v>
      </c>
      <c r="B39" s="16">
        <f>SUM('Step 3'!B39:Y39)</f>
        <v>13087</v>
      </c>
      <c r="C39" s="16">
        <f>SUM('Step 3'!C39:Z39)</f>
        <v>12985</v>
      </c>
      <c r="D39" s="16">
        <f>SUM('Step 3'!D39:AA39)</f>
        <v>12916</v>
      </c>
      <c r="E39" s="16">
        <f>SUM('Step 3'!E39:AB39)</f>
        <v>12854</v>
      </c>
      <c r="F39" s="16">
        <f>SUM('Step 3'!F39:AC39)</f>
        <v>12628</v>
      </c>
      <c r="G39" s="16">
        <f>SUM('Step 3'!G39:AD39)</f>
        <v>12405</v>
      </c>
      <c r="H39" s="16">
        <f>SUM('Step 3'!H39:AE39)</f>
        <v>12370</v>
      </c>
    </row>
    <row r="40" spans="1:8" x14ac:dyDescent="0.25">
      <c r="A40" s="33" t="s">
        <v>84</v>
      </c>
      <c r="B40" s="16">
        <f>SUM('Step 3'!B40:Y40)</f>
        <v>32547</v>
      </c>
      <c r="C40" s="16">
        <f>SUM('Step 3'!C40:Z40)</f>
        <v>32394</v>
      </c>
      <c r="D40" s="16">
        <f>SUM('Step 3'!D40:AA40)</f>
        <v>32279</v>
      </c>
      <c r="E40" s="16">
        <f>SUM('Step 3'!E40:AB40)</f>
        <v>32162</v>
      </c>
      <c r="F40" s="16">
        <f>SUM('Step 3'!F40:AC40)</f>
        <v>31708</v>
      </c>
      <c r="G40" s="16">
        <f>SUM('Step 3'!G40:AD40)</f>
        <v>31235</v>
      </c>
      <c r="H40" s="16">
        <f>SUM('Step 3'!H40:AE40)</f>
        <v>31091</v>
      </c>
    </row>
    <row r="41" spans="1:8" x14ac:dyDescent="0.25">
      <c r="A41" s="33" t="s">
        <v>85</v>
      </c>
      <c r="B41" s="16">
        <f>SUM('Step 3'!B41:Y41)</f>
        <v>15945</v>
      </c>
      <c r="C41" s="16">
        <f>SUM('Step 3'!C41:Z41)</f>
        <v>15878</v>
      </c>
      <c r="D41" s="16">
        <f>SUM('Step 3'!D41:AA41)</f>
        <v>15836</v>
      </c>
      <c r="E41" s="16">
        <f>SUM('Step 3'!E41:AB41)</f>
        <v>15792</v>
      </c>
      <c r="F41" s="16">
        <f>SUM('Step 3'!F41:AC41)</f>
        <v>15623</v>
      </c>
      <c r="G41" s="16">
        <f>SUM('Step 3'!G41:AD41)</f>
        <v>15430</v>
      </c>
      <c r="H41" s="16">
        <f>SUM('Step 3'!H41:AE41)</f>
        <v>15428</v>
      </c>
    </row>
    <row r="42" spans="1:8" x14ac:dyDescent="0.25">
      <c r="A42" s="33" t="s">
        <v>86</v>
      </c>
      <c r="B42" s="16">
        <f>SUM('Step 3'!B42:Y42)</f>
        <v>22908</v>
      </c>
      <c r="C42" s="16">
        <f>SUM('Step 3'!C42:Z42)</f>
        <v>22618</v>
      </c>
      <c r="D42" s="16">
        <f>SUM('Step 3'!D42:AA42)</f>
        <v>22340</v>
      </c>
      <c r="E42" s="16">
        <f>SUM('Step 3'!E42:AB42)</f>
        <v>22118</v>
      </c>
      <c r="F42" s="16">
        <f>SUM('Step 3'!F42:AC42)</f>
        <v>21740</v>
      </c>
      <c r="G42" s="16">
        <f>SUM('Step 3'!G42:AD42)</f>
        <v>21384</v>
      </c>
      <c r="H42" s="16">
        <f>SUM('Step 3'!H42:AE42)</f>
        <v>21215</v>
      </c>
    </row>
    <row r="43" spans="1:8" x14ac:dyDescent="0.25">
      <c r="A43" s="33" t="s">
        <v>87</v>
      </c>
      <c r="B43" s="16">
        <f>SUM('Step 3'!B43:Y43)</f>
        <v>22063</v>
      </c>
      <c r="C43" s="16">
        <f>SUM('Step 3'!C43:Z43)</f>
        <v>21895</v>
      </c>
      <c r="D43" s="16">
        <f>SUM('Step 3'!D43:AA43)</f>
        <v>21751</v>
      </c>
      <c r="E43" s="16">
        <f>SUM('Step 3'!E43:AB43)</f>
        <v>21676</v>
      </c>
      <c r="F43" s="16">
        <f>SUM('Step 3'!F43:AC43)</f>
        <v>21395</v>
      </c>
      <c r="G43" s="16">
        <f>SUM('Step 3'!G43:AD43)</f>
        <v>21083</v>
      </c>
      <c r="H43" s="16">
        <f>SUM('Step 3'!H43:AE43)</f>
        <v>21027</v>
      </c>
    </row>
    <row r="44" spans="1:8" x14ac:dyDescent="0.25">
      <c r="A44" s="33" t="s">
        <v>6</v>
      </c>
      <c r="B44" s="16">
        <f>SUM('Step 3'!B44:Y44)</f>
        <v>159193</v>
      </c>
      <c r="C44" s="16">
        <f>SUM('Step 3'!C44:Z44)</f>
        <v>158550</v>
      </c>
      <c r="D44" s="16">
        <f>SUM('Step 3'!D44:AA44)</f>
        <v>158043</v>
      </c>
      <c r="E44" s="16">
        <f>SUM('Step 3'!E44:AB44)</f>
        <v>157320</v>
      </c>
      <c r="F44" s="16">
        <f>SUM('Step 3'!F44:AC44)</f>
        <v>155430</v>
      </c>
      <c r="G44" s="16">
        <f>SUM('Step 3'!G44:AD44)</f>
        <v>153276</v>
      </c>
      <c r="H44" s="16">
        <f>SUM('Step 3'!H44:AE44)</f>
        <v>152797</v>
      </c>
    </row>
    <row r="45" spans="1:8" x14ac:dyDescent="0.25">
      <c r="A45" s="33" t="s">
        <v>88</v>
      </c>
      <c r="B45" s="16">
        <f>SUM('Step 3'!B45:Y45)</f>
        <v>36785</v>
      </c>
      <c r="C45" s="16">
        <f>SUM('Step 3'!C45:Z45)</f>
        <v>36809</v>
      </c>
      <c r="D45" s="16">
        <f>SUM('Step 3'!D45:AA45)</f>
        <v>36763</v>
      </c>
      <c r="E45" s="16">
        <f>SUM('Step 3'!E45:AB45)</f>
        <v>36658</v>
      </c>
      <c r="F45" s="16">
        <f>SUM('Step 3'!F45:AC45)</f>
        <v>36251</v>
      </c>
      <c r="G45" s="16">
        <f>SUM('Step 3'!G45:AD45)</f>
        <v>35791</v>
      </c>
      <c r="H45" s="16">
        <f>SUM('Step 3'!H45:AE45)</f>
        <v>35702</v>
      </c>
    </row>
    <row r="46" spans="1:8" x14ac:dyDescent="0.25">
      <c r="A46" s="33" t="s">
        <v>89</v>
      </c>
      <c r="B46" s="16">
        <f>SUM('Step 3'!B46:Y46)</f>
        <v>25688</v>
      </c>
      <c r="C46" s="16">
        <f>SUM('Step 3'!C46:Z46)</f>
        <v>25623</v>
      </c>
      <c r="D46" s="16">
        <f>SUM('Step 3'!D46:AA46)</f>
        <v>25541</v>
      </c>
      <c r="E46" s="16">
        <f>SUM('Step 3'!E46:AB46)</f>
        <v>25447</v>
      </c>
      <c r="F46" s="16">
        <f>SUM('Step 3'!F46:AC46)</f>
        <v>25061</v>
      </c>
      <c r="G46" s="16">
        <f>SUM('Step 3'!G46:AD46)</f>
        <v>24730</v>
      </c>
      <c r="H46" s="16">
        <f>SUM('Step 3'!H46:AE46)</f>
        <v>24627</v>
      </c>
    </row>
    <row r="47" spans="1:8" x14ac:dyDescent="0.25">
      <c r="A47" s="33" t="s">
        <v>90</v>
      </c>
      <c r="B47" s="16">
        <f>SUM('Step 3'!B47:Y47)</f>
        <v>17901</v>
      </c>
      <c r="C47" s="16">
        <f>SUM('Step 3'!C47:Z47)</f>
        <v>17822</v>
      </c>
      <c r="D47" s="16">
        <f>SUM('Step 3'!D47:AA47)</f>
        <v>17749</v>
      </c>
      <c r="E47" s="16">
        <f>SUM('Step 3'!E47:AB47)</f>
        <v>17706</v>
      </c>
      <c r="F47" s="16">
        <f>SUM('Step 3'!F47:AC47)</f>
        <v>17519</v>
      </c>
      <c r="G47" s="16">
        <f>SUM('Step 3'!G47:AD47)</f>
        <v>17322</v>
      </c>
      <c r="H47" s="16">
        <f>SUM('Step 3'!H47:AE47)</f>
        <v>17199</v>
      </c>
    </row>
    <row r="48" spans="1:8" x14ac:dyDescent="0.25">
      <c r="A48" s="33" t="s">
        <v>91</v>
      </c>
      <c r="B48" s="16">
        <f>SUM('Step 3'!B48:Y48)</f>
        <v>44892</v>
      </c>
      <c r="C48" s="16">
        <f>SUM('Step 3'!C48:Z48)</f>
        <v>44883</v>
      </c>
      <c r="D48" s="16">
        <f>SUM('Step 3'!D48:AA48)</f>
        <v>44808</v>
      </c>
      <c r="E48" s="16">
        <f>SUM('Step 3'!E48:AB48)</f>
        <v>44556</v>
      </c>
      <c r="F48" s="16">
        <f>SUM('Step 3'!F48:AC48)</f>
        <v>43943</v>
      </c>
      <c r="G48" s="16">
        <f>SUM('Step 3'!G48:AD48)</f>
        <v>43349</v>
      </c>
      <c r="H48" s="16">
        <f>SUM('Step 3'!H48:AE48)</f>
        <v>43321</v>
      </c>
    </row>
    <row r="49" spans="1:8" x14ac:dyDescent="0.25">
      <c r="A49" s="33" t="s">
        <v>92</v>
      </c>
      <c r="B49" s="16">
        <f>SUM('Step 3'!B49:Y49)</f>
        <v>17271</v>
      </c>
      <c r="C49" s="16">
        <f>SUM('Step 3'!C49:Z49)</f>
        <v>17252</v>
      </c>
      <c r="D49" s="16">
        <f>SUM('Step 3'!D49:AA49)</f>
        <v>17274</v>
      </c>
      <c r="E49" s="16">
        <f>SUM('Step 3'!E49:AB49)</f>
        <v>17242</v>
      </c>
      <c r="F49" s="16">
        <f>SUM('Step 3'!F49:AC49)</f>
        <v>17039</v>
      </c>
      <c r="G49" s="16">
        <f>SUM('Step 3'!G49:AD49)</f>
        <v>16824</v>
      </c>
      <c r="H49" s="16">
        <f>SUM('Step 3'!H49:AE49)</f>
        <v>16825</v>
      </c>
    </row>
    <row r="50" spans="1:8" x14ac:dyDescent="0.25">
      <c r="A50" s="33" t="s">
        <v>93</v>
      </c>
      <c r="B50" s="16">
        <f>SUM('Step 3'!B50:Y50)</f>
        <v>19323</v>
      </c>
      <c r="C50" s="16">
        <f>SUM('Step 3'!C50:Z50)</f>
        <v>19256</v>
      </c>
      <c r="D50" s="16">
        <f>SUM('Step 3'!D50:AA50)</f>
        <v>19223</v>
      </c>
      <c r="E50" s="16">
        <f>SUM('Step 3'!E50:AB50)</f>
        <v>19129</v>
      </c>
      <c r="F50" s="16">
        <f>SUM('Step 3'!F50:AC50)</f>
        <v>18894</v>
      </c>
      <c r="G50" s="16">
        <f>SUM('Step 3'!G50:AD50)</f>
        <v>18618</v>
      </c>
      <c r="H50" s="16">
        <f>SUM('Step 3'!H50:AE50)</f>
        <v>18634</v>
      </c>
    </row>
    <row r="51" spans="1:8" x14ac:dyDescent="0.25">
      <c r="A51" s="33" t="s">
        <v>94</v>
      </c>
      <c r="B51" s="16">
        <f>SUM('Step 3'!B51:Y51)</f>
        <v>26109</v>
      </c>
      <c r="C51" s="16">
        <f>SUM('Step 3'!C51:Z51)</f>
        <v>26044</v>
      </c>
      <c r="D51" s="16">
        <f>SUM('Step 3'!D51:AA51)</f>
        <v>26010</v>
      </c>
      <c r="E51" s="16">
        <f>SUM('Step 3'!E51:AB51)</f>
        <v>25921</v>
      </c>
      <c r="F51" s="16">
        <f>SUM('Step 3'!F51:AC51)</f>
        <v>25592</v>
      </c>
      <c r="G51" s="16">
        <f>SUM('Step 3'!G51:AD51)</f>
        <v>25243</v>
      </c>
      <c r="H51" s="16">
        <f>SUM('Step 3'!H51:AE51)</f>
        <v>25118</v>
      </c>
    </row>
    <row r="52" spans="1:8" x14ac:dyDescent="0.25">
      <c r="A52" s="33" t="s">
        <v>7</v>
      </c>
      <c r="B52" s="16">
        <f>SUM('Step 3'!B52:Y52)</f>
        <v>354435</v>
      </c>
      <c r="C52" s="16">
        <f>SUM('Step 3'!C52:Z52)</f>
        <v>353011</v>
      </c>
      <c r="D52" s="16">
        <f>SUM('Step 3'!D52:AA52)</f>
        <v>351587</v>
      </c>
      <c r="E52" s="16">
        <f>SUM('Step 3'!E52:AB52)</f>
        <v>349574</v>
      </c>
      <c r="F52" s="16">
        <f>SUM('Step 3'!F52:AC52)</f>
        <v>344752</v>
      </c>
      <c r="G52" s="16">
        <f>SUM('Step 3'!G52:AD52)</f>
        <v>339442</v>
      </c>
      <c r="H52" s="16">
        <f>SUM('Step 3'!H52:AE52)</f>
        <v>338246</v>
      </c>
    </row>
    <row r="53" spans="1:8" x14ac:dyDescent="0.25">
      <c r="A53" s="33" t="s">
        <v>95</v>
      </c>
      <c r="B53" s="16">
        <f>SUM('Step 3'!B53:Y53)</f>
        <v>51534</v>
      </c>
      <c r="C53" s="16">
        <f>SUM('Step 3'!C53:Z53)</f>
        <v>51407</v>
      </c>
      <c r="D53" s="16">
        <f>SUM('Step 3'!D53:AA53)</f>
        <v>51364</v>
      </c>
      <c r="E53" s="16">
        <f>SUM('Step 3'!E53:AB53)</f>
        <v>51256</v>
      </c>
      <c r="F53" s="16">
        <f>SUM('Step 3'!F53:AC53)</f>
        <v>50663</v>
      </c>
      <c r="G53" s="16">
        <f>SUM('Step 3'!G53:AD53)</f>
        <v>49964</v>
      </c>
      <c r="H53" s="16">
        <f>SUM('Step 3'!H53:AE53)</f>
        <v>49963</v>
      </c>
    </row>
    <row r="54" spans="1:8" x14ac:dyDescent="0.25">
      <c r="A54" s="33" t="s">
        <v>96</v>
      </c>
      <c r="B54" s="16">
        <f>SUM('Step 3'!B54:Y54)</f>
        <v>40729</v>
      </c>
      <c r="C54" s="16">
        <f>SUM('Step 3'!C54:Z54)</f>
        <v>40590</v>
      </c>
      <c r="D54" s="16">
        <f>SUM('Step 3'!D54:AA54)</f>
        <v>40440</v>
      </c>
      <c r="E54" s="16">
        <f>SUM('Step 3'!E54:AB54)</f>
        <v>40233</v>
      </c>
      <c r="F54" s="16">
        <f>SUM('Step 3'!F54:AC54)</f>
        <v>39803</v>
      </c>
      <c r="G54" s="16">
        <f>SUM('Step 3'!G54:AD54)</f>
        <v>39386</v>
      </c>
      <c r="H54" s="16">
        <f>SUM('Step 3'!H54:AE54)</f>
        <v>39315</v>
      </c>
    </row>
    <row r="55" spans="1:8" x14ac:dyDescent="0.25">
      <c r="A55" s="33" t="s">
        <v>97</v>
      </c>
      <c r="B55" s="16">
        <f>SUM('Step 3'!B55:Y55)</f>
        <v>28371</v>
      </c>
      <c r="C55" s="16">
        <f>SUM('Step 3'!C55:Z55)</f>
        <v>28144</v>
      </c>
      <c r="D55" s="16">
        <f>SUM('Step 3'!D55:AA55)</f>
        <v>28008</v>
      </c>
      <c r="E55" s="16">
        <f>SUM('Step 3'!E55:AB55)</f>
        <v>27855</v>
      </c>
      <c r="F55" s="16">
        <f>SUM('Step 3'!F55:AC55)</f>
        <v>27445</v>
      </c>
      <c r="G55" s="16">
        <f>SUM('Step 3'!G55:AD55)</f>
        <v>27050</v>
      </c>
      <c r="H55" s="16">
        <f>SUM('Step 3'!H55:AE55)</f>
        <v>26935</v>
      </c>
    </row>
    <row r="56" spans="1:8" x14ac:dyDescent="0.25">
      <c r="A56" s="33" t="s">
        <v>98</v>
      </c>
      <c r="B56" s="16">
        <f>SUM('Step 3'!B56:Y56)</f>
        <v>146391</v>
      </c>
      <c r="C56" s="16">
        <f>SUM('Step 3'!C56:Z56)</f>
        <v>146170</v>
      </c>
      <c r="D56" s="16">
        <f>SUM('Step 3'!D56:AA56)</f>
        <v>145762</v>
      </c>
      <c r="E56" s="16">
        <f>SUM('Step 3'!E56:AB56)</f>
        <v>144997</v>
      </c>
      <c r="F56" s="16">
        <f>SUM('Step 3'!F56:AC56)</f>
        <v>143156</v>
      </c>
      <c r="G56" s="16">
        <f>SUM('Step 3'!G56:AD56)</f>
        <v>141020</v>
      </c>
      <c r="H56" s="16">
        <f>SUM('Step 3'!H56:AE56)</f>
        <v>140315</v>
      </c>
    </row>
    <row r="57" spans="1:8" x14ac:dyDescent="0.25">
      <c r="A57" s="33" t="s">
        <v>99</v>
      </c>
      <c r="B57" s="16">
        <f>SUM('Step 3'!B57:Y57)</f>
        <v>23067</v>
      </c>
      <c r="C57" s="16">
        <f>SUM('Step 3'!C57:Z57)</f>
        <v>22989</v>
      </c>
      <c r="D57" s="16">
        <f>SUM('Step 3'!D57:AA57)</f>
        <v>22933</v>
      </c>
      <c r="E57" s="16">
        <f>SUM('Step 3'!E57:AB57)</f>
        <v>22854</v>
      </c>
      <c r="F57" s="16">
        <f>SUM('Step 3'!F57:AC57)</f>
        <v>22515</v>
      </c>
      <c r="G57" s="16">
        <f>SUM('Step 3'!G57:AD57)</f>
        <v>22201</v>
      </c>
      <c r="H57" s="16">
        <f>SUM('Step 3'!H57:AE57)</f>
        <v>22274</v>
      </c>
    </row>
    <row r="58" spans="1:8" x14ac:dyDescent="0.25">
      <c r="A58" s="33" t="s">
        <v>100</v>
      </c>
      <c r="B58" s="16">
        <f>SUM('Step 3'!B58:Y58)</f>
        <v>15985</v>
      </c>
      <c r="C58" s="16">
        <f>SUM('Step 3'!C58:Z58)</f>
        <v>15975</v>
      </c>
      <c r="D58" s="16">
        <f>SUM('Step 3'!D58:AA58)</f>
        <v>16024</v>
      </c>
      <c r="E58" s="16">
        <f>SUM('Step 3'!E58:AB58)</f>
        <v>16006</v>
      </c>
      <c r="F58" s="16">
        <f>SUM('Step 3'!F58:AC58)</f>
        <v>15843</v>
      </c>
      <c r="G58" s="16">
        <f>SUM('Step 3'!G58:AD58)</f>
        <v>15667</v>
      </c>
      <c r="H58" s="16">
        <f>SUM('Step 3'!H58:AE58)</f>
        <v>15674</v>
      </c>
    </row>
    <row r="59" spans="1:8" x14ac:dyDescent="0.25">
      <c r="A59" s="33" t="s">
        <v>101</v>
      </c>
      <c r="B59" s="16">
        <f>SUM('Step 3'!B59:Y59)</f>
        <v>27565</v>
      </c>
      <c r="C59" s="16">
        <f>SUM('Step 3'!C59:Z59)</f>
        <v>27478</v>
      </c>
      <c r="D59" s="16">
        <f>SUM('Step 3'!D59:AA59)</f>
        <v>27401</v>
      </c>
      <c r="E59" s="16">
        <f>SUM('Step 3'!E59:AB59)</f>
        <v>27310</v>
      </c>
      <c r="F59" s="16">
        <f>SUM('Step 3'!F59:AC59)</f>
        <v>26969</v>
      </c>
      <c r="G59" s="16">
        <f>SUM('Step 3'!G59:AD59)</f>
        <v>26558</v>
      </c>
      <c r="H59" s="16">
        <f>SUM('Step 3'!H59:AE59)</f>
        <v>26500</v>
      </c>
    </row>
    <row r="60" spans="1:8" x14ac:dyDescent="0.25">
      <c r="A60" s="33" t="s">
        <v>102</v>
      </c>
      <c r="B60" s="16">
        <f>SUM('Step 3'!B60:Y60)</f>
        <v>13075</v>
      </c>
      <c r="C60" s="16">
        <f>SUM('Step 3'!C60:Z60)</f>
        <v>13031</v>
      </c>
      <c r="D60" s="16">
        <f>SUM('Step 3'!D60:AA60)</f>
        <v>12973</v>
      </c>
      <c r="E60" s="16">
        <f>SUM('Step 3'!E60:AB60)</f>
        <v>12911</v>
      </c>
      <c r="F60" s="16">
        <f>SUM('Step 3'!F60:AC60)</f>
        <v>12764</v>
      </c>
      <c r="G60" s="16">
        <f>SUM('Step 3'!G60:AD60)</f>
        <v>12554</v>
      </c>
      <c r="H60" s="16">
        <f>SUM('Step 3'!H60:AE60)</f>
        <v>12526</v>
      </c>
    </row>
    <row r="61" spans="1:8" x14ac:dyDescent="0.25">
      <c r="A61" s="33" t="s">
        <v>103</v>
      </c>
      <c r="B61" s="16">
        <f>SUM('Step 3'!B61:Y61)</f>
        <v>25725</v>
      </c>
      <c r="C61" s="16">
        <f>SUM('Step 3'!C61:Z61)</f>
        <v>25655</v>
      </c>
      <c r="D61" s="16">
        <f>SUM('Step 3'!D61:AA61)</f>
        <v>25574</v>
      </c>
      <c r="E61" s="16">
        <f>SUM('Step 3'!E61:AB61)</f>
        <v>25459</v>
      </c>
      <c r="F61" s="16">
        <f>SUM('Step 3'!F61:AC61)</f>
        <v>25195</v>
      </c>
      <c r="G61" s="16">
        <f>SUM('Step 3'!G61:AD61)</f>
        <v>24839</v>
      </c>
      <c r="H61" s="16">
        <f>SUM('Step 3'!H61:AE61)</f>
        <v>24831</v>
      </c>
    </row>
    <row r="62" spans="1:8" x14ac:dyDescent="0.25">
      <c r="A62" s="33" t="s">
        <v>104</v>
      </c>
      <c r="B62" s="16">
        <f>SUM('Step 3'!B62:Y62)</f>
        <v>10020</v>
      </c>
      <c r="C62" s="16">
        <f>SUM('Step 3'!C62:Z62)</f>
        <v>9959</v>
      </c>
      <c r="D62" s="16">
        <f>SUM('Step 3'!D62:AA62)</f>
        <v>9912</v>
      </c>
      <c r="E62" s="16">
        <f>SUM('Step 3'!E62:AB62)</f>
        <v>9848</v>
      </c>
      <c r="F62" s="16">
        <f>SUM('Step 3'!F62:AC62)</f>
        <v>9753</v>
      </c>
      <c r="G62" s="16">
        <f>SUM('Step 3'!G62:AD62)</f>
        <v>9646</v>
      </c>
      <c r="H62" s="16">
        <f>SUM('Step 3'!H62:AE62)</f>
        <v>9670</v>
      </c>
    </row>
    <row r="63" spans="1:8" x14ac:dyDescent="0.25">
      <c r="A63" s="33" t="s">
        <v>105</v>
      </c>
      <c r="B63" s="16">
        <f>SUM('Step 3'!B63:Y63)</f>
        <v>16419</v>
      </c>
      <c r="C63" s="16">
        <f>SUM('Step 3'!C63:Z63)</f>
        <v>16414</v>
      </c>
      <c r="D63" s="16">
        <f>SUM('Step 3'!D63:AA63)</f>
        <v>16427</v>
      </c>
      <c r="E63" s="16">
        <f>SUM('Step 3'!E63:AB63)</f>
        <v>16404</v>
      </c>
      <c r="F63" s="16">
        <f>SUM('Step 3'!F63:AC63)</f>
        <v>16198</v>
      </c>
      <c r="G63" s="16">
        <f>SUM('Step 3'!G63:AD63)</f>
        <v>16023</v>
      </c>
      <c r="H63" s="16">
        <f>SUM('Step 3'!H63:AE63)</f>
        <v>15988</v>
      </c>
    </row>
    <row r="64" spans="1:8" x14ac:dyDescent="0.25">
      <c r="A64" s="33" t="s">
        <v>106</v>
      </c>
      <c r="B64" s="16">
        <f>SUM('Step 3'!B64:Y64)</f>
        <v>11556</v>
      </c>
      <c r="C64" s="16">
        <f>SUM('Step 3'!C64:Z64)</f>
        <v>11483</v>
      </c>
      <c r="D64" s="16">
        <f>SUM('Step 3'!D64:AA64)</f>
        <v>11433</v>
      </c>
      <c r="E64" s="16">
        <f>SUM('Step 3'!E64:AB64)</f>
        <v>11409</v>
      </c>
      <c r="F64" s="16">
        <f>SUM('Step 3'!F64:AC64)</f>
        <v>11260</v>
      </c>
      <c r="G64" s="16">
        <f>SUM('Step 3'!G64:AD64)</f>
        <v>11066</v>
      </c>
      <c r="H64" s="16">
        <f>SUM('Step 3'!H64:AE64)</f>
        <v>11098</v>
      </c>
    </row>
    <row r="65" spans="1:8" x14ac:dyDescent="0.25">
      <c r="A65" s="33" t="s">
        <v>107</v>
      </c>
      <c r="B65" s="16">
        <f>SUM('Step 3'!B65:Y65)</f>
        <v>17266</v>
      </c>
      <c r="C65" s="16">
        <f>SUM('Step 3'!C65:Z65)</f>
        <v>17221</v>
      </c>
      <c r="D65" s="16">
        <f>SUM('Step 3'!D65:AA65)</f>
        <v>17174</v>
      </c>
      <c r="E65" s="16">
        <f>SUM('Step 3'!E65:AB65)</f>
        <v>17113</v>
      </c>
      <c r="F65" s="16">
        <f>SUM('Step 3'!F65:AC65)</f>
        <v>16853</v>
      </c>
      <c r="G65" s="16">
        <f>SUM('Step 3'!G65:AD65)</f>
        <v>16610</v>
      </c>
      <c r="H65" s="16">
        <f>SUM('Step 3'!H65:AE65)</f>
        <v>16620</v>
      </c>
    </row>
    <row r="66" spans="1:8" x14ac:dyDescent="0.25">
      <c r="A66" s="33" t="s">
        <v>108</v>
      </c>
      <c r="B66" s="16">
        <f>SUM('Step 3'!B66:Y66)</f>
        <v>20287</v>
      </c>
      <c r="C66" s="16">
        <f>SUM('Step 3'!C66:Z66)</f>
        <v>20274</v>
      </c>
      <c r="D66" s="16">
        <f>SUM('Step 3'!D66:AA66)</f>
        <v>20304</v>
      </c>
      <c r="E66" s="16">
        <f>SUM('Step 3'!E66:AB66)</f>
        <v>20262</v>
      </c>
      <c r="F66" s="16">
        <f>SUM('Step 3'!F66:AC66)</f>
        <v>19974</v>
      </c>
      <c r="G66" s="16">
        <f>SUM('Step 3'!G66:AD66)</f>
        <v>19709</v>
      </c>
      <c r="H66" s="16">
        <f>SUM('Step 3'!H66:AE66)</f>
        <v>19658</v>
      </c>
    </row>
    <row r="67" spans="1:8" x14ac:dyDescent="0.25">
      <c r="A67" s="33" t="s">
        <v>109</v>
      </c>
      <c r="B67" s="16">
        <f>SUM('Step 3'!B67:Y67)</f>
        <v>15333</v>
      </c>
      <c r="C67" s="16">
        <f>SUM('Step 3'!C67:Z67)</f>
        <v>15234</v>
      </c>
      <c r="D67" s="16">
        <f>SUM('Step 3'!D67:AA67)</f>
        <v>15158</v>
      </c>
      <c r="E67" s="16">
        <f>SUM('Step 3'!E67:AB67)</f>
        <v>15091</v>
      </c>
      <c r="F67" s="16">
        <f>SUM('Step 3'!F67:AC67)</f>
        <v>14903</v>
      </c>
      <c r="G67" s="16">
        <f>SUM('Step 3'!G67:AD67)</f>
        <v>14687</v>
      </c>
      <c r="H67" s="16">
        <f>SUM('Step 3'!H67:AE67)</f>
        <v>14666</v>
      </c>
    </row>
    <row r="68" spans="1:8" x14ac:dyDescent="0.25">
      <c r="A68" s="33" t="s">
        <v>8</v>
      </c>
      <c r="B68" s="16">
        <f>SUM('Step 3'!B68:Y68)</f>
        <v>183234</v>
      </c>
      <c r="C68" s="16">
        <f>SUM('Step 3'!C68:Z68)</f>
        <v>182707</v>
      </c>
      <c r="D68" s="16">
        <f>SUM('Step 3'!D68:AA68)</f>
        <v>182273</v>
      </c>
      <c r="E68" s="16">
        <f>SUM('Step 3'!E68:AB68)</f>
        <v>181356</v>
      </c>
      <c r="F68" s="16">
        <f>SUM('Step 3'!F68:AC68)</f>
        <v>179159</v>
      </c>
      <c r="G68" s="16">
        <f>SUM('Step 3'!G68:AD68)</f>
        <v>176848</v>
      </c>
      <c r="H68" s="16">
        <f>SUM('Step 3'!H68:AE68)</f>
        <v>176559</v>
      </c>
    </row>
    <row r="69" spans="1:8" x14ac:dyDescent="0.25">
      <c r="A69" s="33" t="s">
        <v>9</v>
      </c>
      <c r="B69" s="16">
        <f>SUM('Step 3'!B69:Y69)</f>
        <v>403544</v>
      </c>
      <c r="C69" s="16">
        <f>SUM('Step 3'!C69:Z69)</f>
        <v>401787</v>
      </c>
      <c r="D69" s="16">
        <f>SUM('Step 3'!D69:AA69)</f>
        <v>400331</v>
      </c>
      <c r="E69" s="16">
        <f>SUM('Step 3'!E69:AB69)</f>
        <v>398280</v>
      </c>
      <c r="F69" s="16">
        <f>SUM('Step 3'!F69:AC69)</f>
        <v>392497</v>
      </c>
      <c r="G69" s="16">
        <f>SUM('Step 3'!G69:AD69)</f>
        <v>386681</v>
      </c>
      <c r="H69" s="16">
        <f>SUM('Step 3'!H69:AE69)</f>
        <v>385799</v>
      </c>
    </row>
    <row r="70" spans="1:8" x14ac:dyDescent="0.25">
      <c r="A70" s="33" t="s">
        <v>110</v>
      </c>
      <c r="B70" s="16">
        <f>SUM('Step 3'!B70:Y70)</f>
        <v>30272</v>
      </c>
      <c r="C70" s="16">
        <f>SUM('Step 3'!C70:Z70)</f>
        <v>30212</v>
      </c>
      <c r="D70" s="16">
        <f>SUM('Step 3'!D70:AA70)</f>
        <v>30140</v>
      </c>
      <c r="E70" s="16">
        <f>SUM('Step 3'!E70:AB70)</f>
        <v>30010</v>
      </c>
      <c r="F70" s="16">
        <f>SUM('Step 3'!F70:AC70)</f>
        <v>29471</v>
      </c>
      <c r="G70" s="16">
        <f>SUM('Step 3'!G70:AD70)</f>
        <v>29042</v>
      </c>
      <c r="H70" s="16">
        <f>SUM('Step 3'!H70:AE70)</f>
        <v>28985</v>
      </c>
    </row>
    <row r="71" spans="1:8" x14ac:dyDescent="0.25">
      <c r="A71" s="33" t="s">
        <v>111</v>
      </c>
      <c r="B71" s="16">
        <f>SUM('Step 3'!B71:Y71)</f>
        <v>20475</v>
      </c>
      <c r="C71" s="16">
        <f>SUM('Step 3'!C71:Z71)</f>
        <v>20420</v>
      </c>
      <c r="D71" s="16">
        <f>SUM('Step 3'!D71:AA71)</f>
        <v>20351</v>
      </c>
      <c r="E71" s="16">
        <f>SUM('Step 3'!E71:AB71)</f>
        <v>20244</v>
      </c>
      <c r="F71" s="16">
        <f>SUM('Step 3'!F71:AC71)</f>
        <v>19994</v>
      </c>
      <c r="G71" s="16">
        <f>SUM('Step 3'!G71:AD71)</f>
        <v>19715</v>
      </c>
      <c r="H71" s="16">
        <f>SUM('Step 3'!H71:AE71)</f>
        <v>19689</v>
      </c>
    </row>
    <row r="72" spans="1:8" x14ac:dyDescent="0.25">
      <c r="A72" s="33" t="s">
        <v>112</v>
      </c>
      <c r="B72" s="16">
        <f>SUM('Step 3'!B72:Y72)</f>
        <v>302979</v>
      </c>
      <c r="C72" s="16">
        <f>SUM('Step 3'!C72:Z72)</f>
        <v>301837</v>
      </c>
      <c r="D72" s="16">
        <f>SUM('Step 3'!D72:AA72)</f>
        <v>300882</v>
      </c>
      <c r="E72" s="16">
        <f>SUM('Step 3'!E72:AB72)</f>
        <v>299521</v>
      </c>
      <c r="F72" s="16">
        <f>SUM('Step 3'!F72:AC72)</f>
        <v>295408</v>
      </c>
      <c r="G72" s="16">
        <f>SUM('Step 3'!G72:AD72)</f>
        <v>291304</v>
      </c>
      <c r="H72" s="16">
        <f>SUM('Step 3'!H72:AE72)</f>
        <v>290640</v>
      </c>
    </row>
    <row r="73" spans="1:8" x14ac:dyDescent="0.25">
      <c r="A73" s="33" t="s">
        <v>113</v>
      </c>
      <c r="B73" s="16">
        <f>SUM('Step 3'!B73:Y73)</f>
        <v>21861</v>
      </c>
      <c r="C73" s="16">
        <f>SUM('Step 3'!C73:Z73)</f>
        <v>21740</v>
      </c>
      <c r="D73" s="16">
        <f>SUM('Step 3'!D73:AA73)</f>
        <v>21638</v>
      </c>
      <c r="E73" s="16">
        <f>SUM('Step 3'!E73:AB73)</f>
        <v>21546</v>
      </c>
      <c r="F73" s="16">
        <f>SUM('Step 3'!F73:AC73)</f>
        <v>21339</v>
      </c>
      <c r="G73" s="16">
        <f>SUM('Step 3'!G73:AD73)</f>
        <v>21064</v>
      </c>
      <c r="H73" s="16">
        <f>SUM('Step 3'!H73:AE73)</f>
        <v>20914</v>
      </c>
    </row>
    <row r="74" spans="1:8" x14ac:dyDescent="0.25">
      <c r="A74" s="33" t="s">
        <v>114</v>
      </c>
      <c r="B74" s="16">
        <f>SUM('Step 3'!B74:Y74)</f>
        <v>18257</v>
      </c>
      <c r="C74" s="16">
        <f>SUM('Step 3'!C74:Z74)</f>
        <v>18166</v>
      </c>
      <c r="D74" s="16">
        <f>SUM('Step 3'!D74:AA74)</f>
        <v>18094</v>
      </c>
      <c r="E74" s="16">
        <f>SUM('Step 3'!E74:AB74)</f>
        <v>17999</v>
      </c>
      <c r="F74" s="16">
        <f>SUM('Step 3'!F74:AC74)</f>
        <v>17715</v>
      </c>
      <c r="G74" s="16">
        <f>SUM('Step 3'!G74:AD74)</f>
        <v>17396</v>
      </c>
      <c r="H74" s="16">
        <f>SUM('Step 3'!H74:AE74)</f>
        <v>17368</v>
      </c>
    </row>
    <row r="75" spans="1:8" x14ac:dyDescent="0.25">
      <c r="A75" s="33" t="s">
        <v>115</v>
      </c>
      <c r="B75" s="16">
        <f>SUM('Step 3'!B75:Y75)</f>
        <v>16235</v>
      </c>
      <c r="C75" s="16">
        <f>SUM('Step 3'!C75:Z75)</f>
        <v>16142</v>
      </c>
      <c r="D75" s="16">
        <f>SUM('Step 3'!D75:AA75)</f>
        <v>16077</v>
      </c>
      <c r="E75" s="16">
        <f>SUM('Step 3'!E75:AB75)</f>
        <v>15988</v>
      </c>
      <c r="F75" s="16">
        <f>SUM('Step 3'!F75:AC75)</f>
        <v>15761</v>
      </c>
      <c r="G75" s="16">
        <f>SUM('Step 3'!G75:AD75)</f>
        <v>15488</v>
      </c>
      <c r="H75" s="16">
        <f>SUM('Step 3'!H75:AE75)</f>
        <v>15426</v>
      </c>
    </row>
    <row r="76" spans="1:8" x14ac:dyDescent="0.25">
      <c r="A76" s="33" t="s">
        <v>116</v>
      </c>
      <c r="B76" s="16">
        <f>SUM('Step 3'!B76:Y76)</f>
        <v>210630</v>
      </c>
      <c r="C76" s="16">
        <f>SUM('Step 3'!C76:Z76)</f>
        <v>209659</v>
      </c>
      <c r="D76" s="16">
        <f>SUM('Step 3'!D76:AA76)</f>
        <v>209096</v>
      </c>
      <c r="E76" s="16">
        <f>SUM('Step 3'!E76:AB76)</f>
        <v>208310</v>
      </c>
      <c r="F76" s="16">
        <f>SUM('Step 3'!F76:AC76)</f>
        <v>205694</v>
      </c>
      <c r="G76" s="16">
        <f>SUM('Step 3'!G76:AD76)</f>
        <v>202668</v>
      </c>
      <c r="H76" s="16">
        <f>SUM('Step 3'!H76:AE76)</f>
        <v>202494</v>
      </c>
    </row>
    <row r="77" spans="1:8" x14ac:dyDescent="0.25">
      <c r="A77" s="33" t="s">
        <v>117</v>
      </c>
      <c r="B77" s="16">
        <f>SUM('Step 3'!B77:Y77)</f>
        <v>18144</v>
      </c>
      <c r="C77" s="16">
        <f>SUM('Step 3'!C77:Z77)</f>
        <v>18086</v>
      </c>
      <c r="D77" s="16">
        <f>SUM('Step 3'!D77:AA77)</f>
        <v>18033</v>
      </c>
      <c r="E77" s="16">
        <f>SUM('Step 3'!E77:AB77)</f>
        <v>17947</v>
      </c>
      <c r="F77" s="16">
        <f>SUM('Step 3'!F77:AC77)</f>
        <v>17725</v>
      </c>
      <c r="G77" s="16">
        <f>SUM('Step 3'!G77:AD77)</f>
        <v>17450</v>
      </c>
      <c r="H77" s="16">
        <f>SUM('Step 3'!H77:AE77)</f>
        <v>17382</v>
      </c>
    </row>
    <row r="78" spans="1:8" x14ac:dyDescent="0.25">
      <c r="A78" s="33" t="s">
        <v>118</v>
      </c>
      <c r="B78" s="16">
        <f>SUM('Step 3'!B78:Y78)</f>
        <v>13236</v>
      </c>
      <c r="C78" s="16">
        <f>SUM('Step 3'!C78:Z78)</f>
        <v>13183</v>
      </c>
      <c r="D78" s="16">
        <f>SUM('Step 3'!D78:AA78)</f>
        <v>13149</v>
      </c>
      <c r="E78" s="16">
        <f>SUM('Step 3'!E78:AB78)</f>
        <v>13098</v>
      </c>
      <c r="F78" s="16">
        <f>SUM('Step 3'!F78:AC78)</f>
        <v>12982</v>
      </c>
      <c r="G78" s="16">
        <f>SUM('Step 3'!G78:AD78)</f>
        <v>12843</v>
      </c>
      <c r="H78" s="16">
        <f>SUM('Step 3'!H78:AE78)</f>
        <v>12895</v>
      </c>
    </row>
    <row r="79" spans="1:8" x14ac:dyDescent="0.25">
      <c r="A79" s="33" t="s">
        <v>119</v>
      </c>
      <c r="B79" s="16">
        <f>SUM('Step 3'!B79:Y79)</f>
        <v>18941</v>
      </c>
      <c r="C79" s="16">
        <f>SUM('Step 3'!C79:Z79)</f>
        <v>18914</v>
      </c>
      <c r="D79" s="16">
        <f>SUM('Step 3'!D79:AA79)</f>
        <v>18867</v>
      </c>
      <c r="E79" s="16">
        <f>SUM('Step 3'!E79:AB79)</f>
        <v>18813</v>
      </c>
      <c r="F79" s="16">
        <f>SUM('Step 3'!F79:AC79)</f>
        <v>18599</v>
      </c>
      <c r="G79" s="16">
        <f>SUM('Step 3'!G79:AD79)</f>
        <v>18365</v>
      </c>
      <c r="H79" s="16">
        <f>SUM('Step 3'!H79:AE79)</f>
        <v>18273</v>
      </c>
    </row>
    <row r="80" spans="1:8" x14ac:dyDescent="0.25">
      <c r="A80" s="33" t="s">
        <v>120</v>
      </c>
      <c r="B80" s="16">
        <f>SUM('Step 3'!B80:Y80)</f>
        <v>24332</v>
      </c>
      <c r="C80" s="16">
        <f>SUM('Step 3'!C80:Z80)</f>
        <v>24130</v>
      </c>
      <c r="D80" s="16">
        <f>SUM('Step 3'!D80:AA80)</f>
        <v>23995</v>
      </c>
      <c r="E80" s="16">
        <f>SUM('Step 3'!E80:AB80)</f>
        <v>23832</v>
      </c>
      <c r="F80" s="16">
        <f>SUM('Step 3'!F80:AC80)</f>
        <v>23471</v>
      </c>
      <c r="G80" s="16">
        <f>SUM('Step 3'!G80:AD80)</f>
        <v>23076</v>
      </c>
      <c r="H80" s="16">
        <f>SUM('Step 3'!H80:AE80)</f>
        <v>23011</v>
      </c>
    </row>
    <row r="81" spans="1:8" x14ac:dyDescent="0.25">
      <c r="A81" s="33" t="s">
        <v>52</v>
      </c>
      <c r="B81" s="16">
        <f>SUM('Step 3'!B81:Y81)</f>
        <v>4672373</v>
      </c>
      <c r="C81" s="16">
        <f>SUM('Step 3'!C81:Z81)</f>
        <v>4653315</v>
      </c>
      <c r="D81" s="16">
        <f>SUM('Step 3'!D81:AA81)</f>
        <v>4636760</v>
      </c>
      <c r="E81" s="16">
        <f>SUM('Step 3'!E81:AB81)</f>
        <v>4614516</v>
      </c>
      <c r="F81" s="16">
        <f>SUM('Step 3'!F81:AC81)</f>
        <v>4553945</v>
      </c>
      <c r="G81" s="16">
        <f>SUM('Step 3'!G81:AD81)</f>
        <v>4489655</v>
      </c>
      <c r="H81" s="16">
        <f>SUM('Step 3'!H81:AE81)</f>
        <v>4478598</v>
      </c>
    </row>
    <row r="82" spans="1:8" x14ac:dyDescent="0.25">
      <c r="A82" s="33" t="s">
        <v>121</v>
      </c>
      <c r="B82" s="16">
        <f>SUM('Step 3'!B82:Y82)</f>
        <v>2082512</v>
      </c>
      <c r="C82" s="16">
        <f>SUM('Step 3'!C82:Z82)</f>
        <v>2073334</v>
      </c>
      <c r="D82" s="16">
        <f>SUM('Step 3'!D82:AA82)</f>
        <v>2065598</v>
      </c>
      <c r="E82" s="16">
        <f>SUM('Step 3'!E82:AB82)</f>
        <v>2054924</v>
      </c>
      <c r="F82" s="16">
        <f>SUM('Step 3'!F82:AC82)</f>
        <v>2025937</v>
      </c>
      <c r="G82" s="16">
        <f>SUM('Step 3'!G82:AD82)</f>
        <v>1995988</v>
      </c>
      <c r="H82" s="16">
        <f>SUM('Step 3'!H82:AE82)</f>
        <v>1990528</v>
      </c>
    </row>
    <row r="83" spans="1:8" x14ac:dyDescent="0.25">
      <c r="A83" s="33" t="s">
        <v>122</v>
      </c>
      <c r="B83" s="16">
        <f>SUM('Step 3'!B83:Y83)</f>
        <v>200015</v>
      </c>
      <c r="C83" s="16">
        <f>SUM('Step 3'!C83:Z83)</f>
        <v>199355</v>
      </c>
      <c r="D83" s="16">
        <f>SUM('Step 3'!D83:AA83)</f>
        <v>198611</v>
      </c>
      <c r="E83" s="16">
        <f>SUM('Step 3'!E83:AB83)</f>
        <v>197910</v>
      </c>
      <c r="F83" s="16">
        <f>SUM('Step 3'!F83:AC83)</f>
        <v>195672</v>
      </c>
      <c r="G83" s="16">
        <f>SUM('Step 3'!G83:AD83)</f>
        <v>193462</v>
      </c>
      <c r="H83" s="16">
        <f>SUM('Step 3'!H83:AE83)</f>
        <v>193163</v>
      </c>
    </row>
    <row r="84" spans="1:8" x14ac:dyDescent="0.25">
      <c r="A84" s="33" t="s">
        <v>123</v>
      </c>
      <c r="B84" s="16">
        <f>SUM('Step 3'!B84:Y84)</f>
        <v>1289887</v>
      </c>
      <c r="C84" s="16">
        <f>SUM('Step 3'!C84:Z84)</f>
        <v>1284889</v>
      </c>
      <c r="D84" s="16">
        <f>SUM('Step 3'!D84:AA84)</f>
        <v>1280706</v>
      </c>
      <c r="E84" s="16">
        <f>SUM('Step 3'!E84:AB84)</f>
        <v>1275464</v>
      </c>
      <c r="F84" s="16">
        <f>SUM('Step 3'!F84:AC84)</f>
        <v>1259588</v>
      </c>
      <c r="G84" s="16">
        <f>SUM('Step 3'!G84:AD84)</f>
        <v>1242619</v>
      </c>
      <c r="H84" s="16">
        <f>SUM('Step 3'!H84:AE84)</f>
        <v>1240368</v>
      </c>
    </row>
    <row r="85" spans="1:8" x14ac:dyDescent="0.25">
      <c r="A85" s="33" t="s">
        <v>124</v>
      </c>
      <c r="B85" s="16">
        <f>SUM('Step 3'!B85:Y85)</f>
        <v>1256394</v>
      </c>
      <c r="C85" s="16">
        <f>SUM('Step 3'!C85:Z85)</f>
        <v>1251714</v>
      </c>
      <c r="D85" s="16">
        <f>SUM('Step 3'!D85:AA85)</f>
        <v>1247899</v>
      </c>
      <c r="E85" s="16">
        <f>SUM('Step 3'!E85:AB85)</f>
        <v>1242921</v>
      </c>
      <c r="F85" s="16">
        <f>SUM('Step 3'!F85:AC85)</f>
        <v>1227374</v>
      </c>
      <c r="G85" s="16">
        <f>SUM('Step 3'!G85:AD85)</f>
        <v>1210615</v>
      </c>
      <c r="H85" s="16">
        <f>SUM('Step 3'!H85:AE85)</f>
        <v>1208541</v>
      </c>
    </row>
    <row r="86" spans="1:8" x14ac:dyDescent="0.25">
      <c r="A86" s="33" t="s">
        <v>125</v>
      </c>
      <c r="B86" s="16">
        <f>SUM('Step 3'!B86:Y86)</f>
        <v>31344</v>
      </c>
      <c r="C86" s="16">
        <f>SUM('Step 3'!C86:Z86)</f>
        <v>31078</v>
      </c>
      <c r="D86" s="16">
        <f>SUM('Step 3'!D86:AA86)</f>
        <v>30845</v>
      </c>
      <c r="E86" s="16">
        <f>SUM('Step 3'!E86:AB86)</f>
        <v>30619</v>
      </c>
      <c r="F86" s="16">
        <f>SUM('Step 3'!F86:AC86)</f>
        <v>30109</v>
      </c>
      <c r="G86" s="16">
        <f>SUM('Step 3'!G86:AD86)</f>
        <v>29592</v>
      </c>
      <c r="H86" s="16">
        <f>SUM('Step 3'!H86:AE86)</f>
        <v>29484</v>
      </c>
    </row>
    <row r="87" spans="1:8" x14ac:dyDescent="0.25">
      <c r="A87" s="33" t="s">
        <v>126</v>
      </c>
      <c r="B87" s="16">
        <f>SUM('Step 3'!B87:Y87)</f>
        <v>21398</v>
      </c>
      <c r="C87" s="16">
        <f>SUM('Step 3'!C87:Z87)</f>
        <v>21286</v>
      </c>
      <c r="D87" s="16">
        <f>SUM('Step 3'!D87:AA87)</f>
        <v>21196</v>
      </c>
      <c r="E87" s="16">
        <f>SUM('Step 3'!E87:AB87)</f>
        <v>21031</v>
      </c>
      <c r="F87" s="16">
        <f>SUM('Step 3'!F87:AC87)</f>
        <v>20646</v>
      </c>
      <c r="G87" s="16">
        <f>SUM('Step 3'!G87:AD87)</f>
        <v>20249</v>
      </c>
      <c r="H87" s="16">
        <f>SUM('Step 3'!H87:AE87)</f>
        <v>20187</v>
      </c>
    </row>
    <row r="88" spans="1:8" x14ac:dyDescent="0.25">
      <c r="A88" s="33" t="s">
        <v>127</v>
      </c>
      <c r="B88" s="16">
        <f>SUM('Step 3'!B88:Y88)</f>
        <v>14296</v>
      </c>
      <c r="C88" s="16">
        <f>SUM('Step 3'!C88:Z88)</f>
        <v>14272</v>
      </c>
      <c r="D88" s="16">
        <f>SUM('Step 3'!D88:AA88)</f>
        <v>14268</v>
      </c>
      <c r="E88" s="16">
        <f>SUM('Step 3'!E88:AB88)</f>
        <v>14199</v>
      </c>
      <c r="F88" s="16">
        <f>SUM('Step 3'!F88:AC88)</f>
        <v>14002</v>
      </c>
      <c r="G88" s="16">
        <f>SUM('Step 3'!G88:AD88)</f>
        <v>13768</v>
      </c>
      <c r="H88" s="16">
        <f>SUM('Step 3'!H88:AE88)</f>
        <v>13708</v>
      </c>
    </row>
    <row r="89" spans="1:8" x14ac:dyDescent="0.25">
      <c r="A89" s="33" t="s">
        <v>128</v>
      </c>
      <c r="B89" s="16">
        <f>SUM('Step 3'!B89:Y89)</f>
        <v>96898</v>
      </c>
      <c r="C89" s="16">
        <f>SUM('Step 3'!C89:Z89)</f>
        <v>96630</v>
      </c>
      <c r="D89" s="16">
        <f>SUM('Step 3'!D89:AA89)</f>
        <v>96129</v>
      </c>
      <c r="E89" s="16">
        <f>SUM('Step 3'!E89:AB89)</f>
        <v>95612</v>
      </c>
      <c r="F89" s="16">
        <f>SUM('Step 3'!F89:AC89)</f>
        <v>94508</v>
      </c>
      <c r="G89" s="16">
        <f>SUM('Step 3'!G89:AD89)</f>
        <v>93264</v>
      </c>
      <c r="H89" s="16">
        <f>SUM('Step 3'!H89:AE89)</f>
        <v>92987</v>
      </c>
    </row>
    <row r="90" spans="1:8" x14ac:dyDescent="0.25">
      <c r="A90" s="33" t="s">
        <v>10</v>
      </c>
      <c r="B90" s="16">
        <f>SUM('Step 3'!B90:Y90)</f>
        <v>292660</v>
      </c>
      <c r="C90" s="16">
        <f>SUM('Step 3'!C90:Z90)</f>
        <v>291712</v>
      </c>
      <c r="D90" s="16">
        <f>SUM('Step 3'!D90:AA90)</f>
        <v>291053</v>
      </c>
      <c r="E90" s="16">
        <f>SUM('Step 3'!E90:AB90)</f>
        <v>289899</v>
      </c>
      <c r="F90" s="16">
        <f>SUM('Step 3'!F90:AC90)</f>
        <v>286183</v>
      </c>
      <c r="G90" s="16">
        <f>SUM('Step 3'!G90:AD90)</f>
        <v>282210</v>
      </c>
      <c r="H90" s="16">
        <f>SUM('Step 3'!H90:AE90)</f>
        <v>281351</v>
      </c>
    </row>
    <row r="91" spans="1:8" x14ac:dyDescent="0.25">
      <c r="A91" s="33" t="s">
        <v>129</v>
      </c>
      <c r="B91" s="16">
        <f>SUM('Step 3'!B91:Y91)</f>
        <v>13005</v>
      </c>
      <c r="C91" s="16">
        <f>SUM('Step 3'!C91:Z91)</f>
        <v>12995</v>
      </c>
      <c r="D91" s="16">
        <f>SUM('Step 3'!D91:AA91)</f>
        <v>13006</v>
      </c>
      <c r="E91" s="16">
        <f>SUM('Step 3'!E91:AB91)</f>
        <v>12977</v>
      </c>
      <c r="F91" s="16">
        <f>SUM('Step 3'!F91:AC91)</f>
        <v>12836</v>
      </c>
      <c r="G91" s="16">
        <f>SUM('Step 3'!G91:AD91)</f>
        <v>12662</v>
      </c>
      <c r="H91" s="16">
        <f>SUM('Step 3'!H91:AE91)</f>
        <v>12569</v>
      </c>
    </row>
    <row r="92" spans="1:8" x14ac:dyDescent="0.25">
      <c r="A92" s="33" t="s">
        <v>130</v>
      </c>
      <c r="B92" s="16">
        <f>SUM('Step 3'!B92:Y92)</f>
        <v>31826</v>
      </c>
      <c r="C92" s="16">
        <f>SUM('Step 3'!C92:Z92)</f>
        <v>31735</v>
      </c>
      <c r="D92" s="16">
        <f>SUM('Step 3'!D92:AA92)</f>
        <v>31574</v>
      </c>
      <c r="E92" s="16">
        <f>SUM('Step 3'!E92:AB92)</f>
        <v>31351</v>
      </c>
      <c r="F92" s="16">
        <f>SUM('Step 3'!F92:AC92)</f>
        <v>30758</v>
      </c>
      <c r="G92" s="16">
        <f>SUM('Step 3'!G92:AD92)</f>
        <v>30301</v>
      </c>
      <c r="H92" s="16">
        <f>SUM('Step 3'!H92:AE92)</f>
        <v>30159</v>
      </c>
    </row>
    <row r="93" spans="1:8" x14ac:dyDescent="0.25">
      <c r="A93" s="33" t="s">
        <v>131</v>
      </c>
      <c r="B93" s="16">
        <f>SUM('Step 3'!B93:Y93)</f>
        <v>11010</v>
      </c>
      <c r="C93" s="16">
        <f>SUM('Step 3'!C93:Z93)</f>
        <v>10943</v>
      </c>
      <c r="D93" s="16">
        <f>SUM('Step 3'!D93:AA93)</f>
        <v>10892</v>
      </c>
      <c r="E93" s="16">
        <f>SUM('Step 3'!E93:AB93)</f>
        <v>10781</v>
      </c>
      <c r="F93" s="16">
        <f>SUM('Step 3'!F93:AC93)</f>
        <v>10597</v>
      </c>
      <c r="G93" s="16">
        <f>SUM('Step 3'!G93:AD93)</f>
        <v>10417</v>
      </c>
      <c r="H93" s="16">
        <f>SUM('Step 3'!H93:AE93)</f>
        <v>10380</v>
      </c>
    </row>
    <row r="94" spans="1:8" x14ac:dyDescent="0.25">
      <c r="A94" s="33" t="s">
        <v>132</v>
      </c>
      <c r="B94" s="16">
        <f>SUM('Step 3'!B94:Y94)</f>
        <v>22950</v>
      </c>
      <c r="C94" s="16">
        <f>SUM('Step 3'!C94:Z94)</f>
        <v>22869</v>
      </c>
      <c r="D94" s="16">
        <f>SUM('Step 3'!D94:AA94)</f>
        <v>22793</v>
      </c>
      <c r="E94" s="16">
        <f>SUM('Step 3'!E94:AB94)</f>
        <v>22735</v>
      </c>
      <c r="F94" s="16">
        <f>SUM('Step 3'!F94:AC94)</f>
        <v>22446</v>
      </c>
      <c r="G94" s="16">
        <f>SUM('Step 3'!G94:AD94)</f>
        <v>22112</v>
      </c>
      <c r="H94" s="16">
        <f>SUM('Step 3'!H94:AE94)</f>
        <v>22011</v>
      </c>
    </row>
    <row r="95" spans="1:8" x14ac:dyDescent="0.25">
      <c r="A95" s="33" t="s">
        <v>11</v>
      </c>
      <c r="B95" s="16">
        <f>SUM('Step 3'!B95:Y95)</f>
        <v>312154</v>
      </c>
      <c r="C95" s="16">
        <f>SUM('Step 3'!C95:Z95)</f>
        <v>310446</v>
      </c>
      <c r="D95" s="16">
        <f>SUM('Step 3'!D95:AA95)</f>
        <v>308823</v>
      </c>
      <c r="E95" s="16">
        <f>SUM('Step 3'!E95:AB95)</f>
        <v>306915</v>
      </c>
      <c r="F95" s="16">
        <f>SUM('Step 3'!F95:AC95)</f>
        <v>302425</v>
      </c>
      <c r="G95" s="16">
        <f>SUM('Step 3'!G95:AD95)</f>
        <v>298077</v>
      </c>
      <c r="H95" s="16">
        <f>SUM('Step 3'!H95:AE95)</f>
        <v>297182</v>
      </c>
    </row>
    <row r="96" spans="1:8" x14ac:dyDescent="0.25">
      <c r="A96" s="33" t="s">
        <v>133</v>
      </c>
      <c r="B96" s="16">
        <f>SUM('Step 3'!B96:Y96)</f>
        <v>43445</v>
      </c>
      <c r="C96" s="16">
        <f>SUM('Step 3'!C96:Z96)</f>
        <v>43078</v>
      </c>
      <c r="D96" s="16">
        <f>SUM('Step 3'!D96:AA96)</f>
        <v>42716</v>
      </c>
      <c r="E96" s="16">
        <f>SUM('Step 3'!E96:AB96)</f>
        <v>42307</v>
      </c>
      <c r="F96" s="16">
        <f>SUM('Step 3'!F96:AC96)</f>
        <v>41446</v>
      </c>
      <c r="G96" s="16">
        <f>SUM('Step 3'!G96:AD96)</f>
        <v>40738</v>
      </c>
      <c r="H96" s="16">
        <f>SUM('Step 3'!H96:AE96)</f>
        <v>40580</v>
      </c>
    </row>
    <row r="97" spans="1:8" x14ac:dyDescent="0.25">
      <c r="A97" s="33" t="s">
        <v>134</v>
      </c>
      <c r="B97" s="16">
        <f>SUM('Step 3'!B97:Y97)</f>
        <v>115845</v>
      </c>
      <c r="C97" s="16">
        <f>SUM('Step 3'!C97:Z97)</f>
        <v>115284</v>
      </c>
      <c r="D97" s="16">
        <f>SUM('Step 3'!D97:AA97)</f>
        <v>114691</v>
      </c>
      <c r="E97" s="16">
        <f>SUM('Step 3'!E97:AB97)</f>
        <v>114064</v>
      </c>
      <c r="F97" s="16">
        <f>SUM('Step 3'!F97:AC97)</f>
        <v>112696</v>
      </c>
      <c r="G97" s="16">
        <f>SUM('Step 3'!G97:AD97)</f>
        <v>111334</v>
      </c>
      <c r="H97" s="16">
        <f>SUM('Step 3'!H97:AE97)</f>
        <v>111056</v>
      </c>
    </row>
    <row r="98" spans="1:8" x14ac:dyDescent="0.25">
      <c r="A98" s="33" t="s">
        <v>135</v>
      </c>
      <c r="B98" s="16">
        <f>SUM('Step 3'!B98:Y98)</f>
        <v>15497</v>
      </c>
      <c r="C98" s="16">
        <f>SUM('Step 3'!C98:Z98)</f>
        <v>15455</v>
      </c>
      <c r="D98" s="16">
        <f>SUM('Step 3'!D98:AA98)</f>
        <v>15454</v>
      </c>
      <c r="E98" s="16">
        <f>SUM('Step 3'!E98:AB98)</f>
        <v>15392</v>
      </c>
      <c r="F98" s="16">
        <f>SUM('Step 3'!F98:AC98)</f>
        <v>15284</v>
      </c>
      <c r="G98" s="16">
        <f>SUM('Step 3'!G98:AD98)</f>
        <v>15100</v>
      </c>
      <c r="H98" s="16">
        <f>SUM('Step 3'!H98:AE98)</f>
        <v>14975</v>
      </c>
    </row>
    <row r="99" spans="1:8" x14ac:dyDescent="0.25">
      <c r="A99" s="33" t="s">
        <v>136</v>
      </c>
      <c r="B99" s="16">
        <f>SUM('Step 3'!B99:Y99)</f>
        <v>21481</v>
      </c>
      <c r="C99" s="16">
        <f>SUM('Step 3'!C99:Z99)</f>
        <v>21427</v>
      </c>
      <c r="D99" s="16">
        <f>SUM('Step 3'!D99:AA99)</f>
        <v>21374</v>
      </c>
      <c r="E99" s="16">
        <f>SUM('Step 3'!E99:AB99)</f>
        <v>21314</v>
      </c>
      <c r="F99" s="16">
        <f>SUM('Step 3'!F99:AC99)</f>
        <v>21108</v>
      </c>
      <c r="G99" s="16">
        <f>SUM('Step 3'!G99:AD99)</f>
        <v>20857</v>
      </c>
      <c r="H99" s="16">
        <f>SUM('Step 3'!H99:AE99)</f>
        <v>20890</v>
      </c>
    </row>
    <row r="100" spans="1:8" x14ac:dyDescent="0.25">
      <c r="A100" s="33" t="s">
        <v>137</v>
      </c>
      <c r="B100" s="16">
        <f>SUM('Step 3'!B100:Y100)</f>
        <v>40349</v>
      </c>
      <c r="C100" s="16">
        <f>SUM('Step 3'!C100:Z100)</f>
        <v>40131</v>
      </c>
      <c r="D100" s="16">
        <f>SUM('Step 3'!D100:AA100)</f>
        <v>39929</v>
      </c>
      <c r="E100" s="16">
        <f>SUM('Step 3'!E100:AB100)</f>
        <v>39687</v>
      </c>
      <c r="F100" s="16">
        <f>SUM('Step 3'!F100:AC100)</f>
        <v>38969</v>
      </c>
      <c r="G100" s="16">
        <f>SUM('Step 3'!G100:AD100)</f>
        <v>38448</v>
      </c>
      <c r="H100" s="16">
        <f>SUM('Step 3'!H100:AE100)</f>
        <v>38302</v>
      </c>
    </row>
    <row r="101" spans="1:8" x14ac:dyDescent="0.25">
      <c r="A101" s="33" t="s">
        <v>138</v>
      </c>
      <c r="B101" s="16">
        <f>SUM('Step 3'!B101:Y101)</f>
        <v>28878</v>
      </c>
      <c r="C101" s="16">
        <f>SUM('Step 3'!C101:Z101)</f>
        <v>28768</v>
      </c>
      <c r="D101" s="16">
        <f>SUM('Step 3'!D101:AA101)</f>
        <v>28655</v>
      </c>
      <c r="E101" s="16">
        <f>SUM('Step 3'!E101:AB101)</f>
        <v>28516</v>
      </c>
      <c r="F101" s="16">
        <f>SUM('Step 3'!F101:AC101)</f>
        <v>28125</v>
      </c>
      <c r="G101" s="16">
        <f>SUM('Step 3'!G101:AD101)</f>
        <v>27728</v>
      </c>
      <c r="H101" s="16">
        <f>SUM('Step 3'!H101:AE101)</f>
        <v>27639</v>
      </c>
    </row>
    <row r="102" spans="1:8" x14ac:dyDescent="0.25">
      <c r="A102" s="33" t="s">
        <v>139</v>
      </c>
      <c r="B102" s="16">
        <f>SUM('Step 3'!B102:Y102)</f>
        <v>38256</v>
      </c>
      <c r="C102" s="16">
        <f>SUM('Step 3'!C102:Z102)</f>
        <v>38163</v>
      </c>
      <c r="D102" s="16">
        <f>SUM('Step 3'!D102:AA102)</f>
        <v>38064</v>
      </c>
      <c r="E102" s="16">
        <f>SUM('Step 3'!E102:AB102)</f>
        <v>37957</v>
      </c>
      <c r="F102" s="16">
        <f>SUM('Step 3'!F102:AC102)</f>
        <v>37413</v>
      </c>
      <c r="G102" s="16">
        <f>SUM('Step 3'!G102:AD102)</f>
        <v>36971</v>
      </c>
      <c r="H102" s="16">
        <f>SUM('Step 3'!H102:AE102)</f>
        <v>36914</v>
      </c>
    </row>
    <row r="103" spans="1:8" x14ac:dyDescent="0.25">
      <c r="A103" s="33" t="s">
        <v>140</v>
      </c>
      <c r="B103" s="16">
        <f>SUM('Step 3'!B103:Y103)</f>
        <v>9553</v>
      </c>
      <c r="C103" s="16">
        <f>SUM('Step 3'!C103:Z103)</f>
        <v>9452</v>
      </c>
      <c r="D103" s="16">
        <f>SUM('Step 3'!D103:AA103)</f>
        <v>9404</v>
      </c>
      <c r="E103" s="16">
        <f>SUM('Step 3'!E103:AB103)</f>
        <v>9343</v>
      </c>
      <c r="F103" s="16">
        <f>SUM('Step 3'!F103:AC103)</f>
        <v>9220</v>
      </c>
      <c r="G103" s="16">
        <f>SUM('Step 3'!G103:AD103)</f>
        <v>9060</v>
      </c>
      <c r="H103" s="16">
        <f>SUM('Step 3'!H103:AE103)</f>
        <v>9045</v>
      </c>
    </row>
    <row r="104" spans="1:8" x14ac:dyDescent="0.25">
      <c r="A104" s="33" t="s">
        <v>141</v>
      </c>
      <c r="B104" s="16">
        <f>SUM('Step 3'!B104:Y104)</f>
        <v>17174</v>
      </c>
      <c r="C104" s="16">
        <f>SUM('Step 3'!C104:Z104)</f>
        <v>17100</v>
      </c>
      <c r="D104" s="16">
        <f>SUM('Step 3'!D104:AA104)</f>
        <v>17075</v>
      </c>
      <c r="E104" s="16">
        <f>SUM('Step 3'!E104:AB104)</f>
        <v>17015</v>
      </c>
      <c r="F104" s="16">
        <f>SUM('Step 3'!F104:AC104)</f>
        <v>16781</v>
      </c>
      <c r="G104" s="16">
        <f>SUM('Step 3'!G104:AD104)</f>
        <v>16513</v>
      </c>
      <c r="H104" s="16">
        <f>SUM('Step 3'!H104:AE104)</f>
        <v>16423</v>
      </c>
    </row>
    <row r="105" spans="1:8" x14ac:dyDescent="0.25">
      <c r="A105" s="33" t="s">
        <v>142</v>
      </c>
      <c r="B105" s="16">
        <f>SUM('Step 3'!B105:Y105)</f>
        <v>10391</v>
      </c>
      <c r="C105" s="16">
        <f>SUM('Step 3'!C105:Z105)</f>
        <v>10311</v>
      </c>
      <c r="D105" s="16">
        <f>SUM('Step 3'!D105:AA105)</f>
        <v>10279</v>
      </c>
      <c r="E105" s="16">
        <f>SUM('Step 3'!E105:AB105)</f>
        <v>10254</v>
      </c>
      <c r="F105" s="16">
        <f>SUM('Step 3'!F105:AC105)</f>
        <v>10134</v>
      </c>
      <c r="G105" s="16">
        <f>SUM('Step 3'!G105:AD105)</f>
        <v>9998</v>
      </c>
      <c r="H105" s="16">
        <f>SUM('Step 3'!H105:AE105)</f>
        <v>9992</v>
      </c>
    </row>
    <row r="106" spans="1:8" x14ac:dyDescent="0.25">
      <c r="A106" s="33" t="s">
        <v>143</v>
      </c>
      <c r="B106" s="16">
        <f>SUM('Step 3'!B106:Y106)</f>
        <v>7797</v>
      </c>
      <c r="C106" s="16">
        <f>SUM('Step 3'!C106:Z106)</f>
        <v>7745</v>
      </c>
      <c r="D106" s="16">
        <f>SUM('Step 3'!D106:AA106)</f>
        <v>7700</v>
      </c>
      <c r="E106" s="16">
        <f>SUM('Step 3'!E106:AB106)</f>
        <v>7640</v>
      </c>
      <c r="F106" s="16">
        <f>SUM('Step 3'!F106:AC106)</f>
        <v>7503</v>
      </c>
      <c r="G106" s="16">
        <f>SUM('Step 3'!G106:AD106)</f>
        <v>7333</v>
      </c>
      <c r="H106" s="16">
        <f>SUM('Step 3'!H106:AE106)</f>
        <v>7297</v>
      </c>
    </row>
    <row r="107" spans="1:8" x14ac:dyDescent="0.25">
      <c r="A107" s="33" t="s">
        <v>144</v>
      </c>
      <c r="B107" s="16">
        <f>SUM('Step 3'!B107:Y107)</f>
        <v>11034</v>
      </c>
      <c r="C107" s="16">
        <f>SUM('Step 3'!C107:Z107)</f>
        <v>10979</v>
      </c>
      <c r="D107" s="16">
        <f>SUM('Step 3'!D107:AA107)</f>
        <v>10949</v>
      </c>
      <c r="E107" s="16">
        <f>SUM('Step 3'!E107:AB107)</f>
        <v>10885</v>
      </c>
      <c r="F107" s="16">
        <f>SUM('Step 3'!F107:AC107)</f>
        <v>10725</v>
      </c>
      <c r="G107" s="16">
        <f>SUM('Step 3'!G107:AD107)</f>
        <v>10552</v>
      </c>
      <c r="H107" s="16">
        <f>SUM('Step 3'!H107:AE107)</f>
        <v>10566</v>
      </c>
    </row>
    <row r="108" spans="1:8" x14ac:dyDescent="0.25">
      <c r="A108" s="33" t="s">
        <v>12</v>
      </c>
      <c r="B108" s="16">
        <f>SUM('Step 3'!B108:Y108)</f>
        <v>40387</v>
      </c>
      <c r="C108" s="16">
        <f>SUM('Step 3'!C108:Z108)</f>
        <v>40194</v>
      </c>
      <c r="D108" s="16">
        <f>SUM('Step 3'!D108:AA108)</f>
        <v>40027</v>
      </c>
      <c r="E108" s="16">
        <f>SUM('Step 3'!E108:AB108)</f>
        <v>39846</v>
      </c>
      <c r="F108" s="16">
        <f>SUM('Step 3'!F108:AC108)</f>
        <v>39397</v>
      </c>
      <c r="G108" s="16">
        <f>SUM('Step 3'!G108:AD108)</f>
        <v>38891</v>
      </c>
      <c r="H108" s="16">
        <f>SUM('Step 3'!H108:AE108)</f>
        <v>38756</v>
      </c>
    </row>
    <row r="109" spans="1:8" x14ac:dyDescent="0.25">
      <c r="A109" s="33" t="s">
        <v>145</v>
      </c>
      <c r="B109" s="16">
        <f>SUM('Step 3'!B109:Y109)</f>
        <v>23065</v>
      </c>
      <c r="C109" s="16">
        <f>SUM('Step 3'!C109:Z109)</f>
        <v>22947</v>
      </c>
      <c r="D109" s="16">
        <f>SUM('Step 3'!D109:AA109)</f>
        <v>22817</v>
      </c>
      <c r="E109" s="16">
        <f>SUM('Step 3'!E109:AB109)</f>
        <v>22639</v>
      </c>
      <c r="F109" s="16">
        <f>SUM('Step 3'!F109:AC109)</f>
        <v>22297</v>
      </c>
      <c r="G109" s="16">
        <f>SUM('Step 3'!G109:AD109)</f>
        <v>21927</v>
      </c>
      <c r="H109" s="16">
        <f>SUM('Step 3'!H109:AE109)</f>
        <v>21878</v>
      </c>
    </row>
    <row r="110" spans="1:8" x14ac:dyDescent="0.25">
      <c r="A110" s="33" t="s">
        <v>146</v>
      </c>
      <c r="B110" s="16">
        <f>SUM('Step 3'!B110:Y110)</f>
        <v>147666</v>
      </c>
      <c r="C110" s="16">
        <f>SUM('Step 3'!C110:Z110)</f>
        <v>147101</v>
      </c>
      <c r="D110" s="16">
        <f>SUM('Step 3'!D110:AA110)</f>
        <v>146734</v>
      </c>
      <c r="E110" s="16">
        <f>SUM('Step 3'!E110:AB110)</f>
        <v>146178</v>
      </c>
      <c r="F110" s="16">
        <f>SUM('Step 3'!F110:AC110)</f>
        <v>144241</v>
      </c>
      <c r="G110" s="16">
        <f>SUM('Step 3'!G110:AD110)</f>
        <v>142269</v>
      </c>
      <c r="H110" s="16">
        <f>SUM('Step 3'!H110:AE110)</f>
        <v>142032</v>
      </c>
    </row>
    <row r="111" spans="1:8" x14ac:dyDescent="0.25">
      <c r="A111" s="33" t="s">
        <v>147</v>
      </c>
      <c r="B111" s="16">
        <f>SUM('Step 3'!B111:Y111)</f>
        <v>19248</v>
      </c>
      <c r="C111" s="16">
        <f>SUM('Step 3'!C111:Z111)</f>
        <v>19158</v>
      </c>
      <c r="D111" s="16">
        <f>SUM('Step 3'!D111:AA111)</f>
        <v>19083</v>
      </c>
      <c r="E111" s="16">
        <f>SUM('Step 3'!E111:AB111)</f>
        <v>18949</v>
      </c>
      <c r="F111" s="16">
        <f>SUM('Step 3'!F111:AC111)</f>
        <v>18675</v>
      </c>
      <c r="G111" s="16">
        <f>SUM('Step 3'!G111:AD111)</f>
        <v>18429</v>
      </c>
      <c r="H111" s="16">
        <f>SUM('Step 3'!H111:AE111)</f>
        <v>18400</v>
      </c>
    </row>
    <row r="112" spans="1:8" x14ac:dyDescent="0.25">
      <c r="A112" s="33" t="s">
        <v>148</v>
      </c>
      <c r="B112" s="16">
        <f>SUM('Step 3'!B112:Y112)</f>
        <v>14485</v>
      </c>
      <c r="C112" s="16">
        <f>SUM('Step 3'!C112:Z112)</f>
        <v>14450</v>
      </c>
      <c r="D112" s="16">
        <f>SUM('Step 3'!D112:AA112)</f>
        <v>14466</v>
      </c>
      <c r="E112" s="16">
        <f>SUM('Step 3'!E112:AB112)</f>
        <v>14459</v>
      </c>
      <c r="F112" s="16">
        <f>SUM('Step 3'!F112:AC112)</f>
        <v>14266</v>
      </c>
      <c r="G112" s="16">
        <f>SUM('Step 3'!G112:AD112)</f>
        <v>14073</v>
      </c>
      <c r="H112" s="16">
        <f>SUM('Step 3'!H112:AE112)</f>
        <v>13996</v>
      </c>
    </row>
    <row r="113" spans="1:8" x14ac:dyDescent="0.25">
      <c r="A113" s="33" t="s">
        <v>149</v>
      </c>
      <c r="B113" s="16">
        <f>SUM('Step 3'!B113:Y113)</f>
        <v>73261</v>
      </c>
      <c r="C113" s="16">
        <f>SUM('Step 3'!C113:Z113)</f>
        <v>72956</v>
      </c>
      <c r="D113" s="16">
        <f>SUM('Step 3'!D113:AA113)</f>
        <v>72695</v>
      </c>
      <c r="E113" s="16">
        <f>SUM('Step 3'!E113:AB113)</f>
        <v>72335</v>
      </c>
      <c r="F113" s="16">
        <f>SUM('Step 3'!F113:AC113)</f>
        <v>71419</v>
      </c>
      <c r="G113" s="16">
        <f>SUM('Step 3'!G113:AD113)</f>
        <v>70435</v>
      </c>
      <c r="H113" s="16">
        <f>SUM('Step 3'!H113:AE113)</f>
        <v>70192</v>
      </c>
    </row>
    <row r="114" spans="1:8" x14ac:dyDescent="0.25">
      <c r="A114" s="33" t="s">
        <v>150</v>
      </c>
      <c r="B114" s="16">
        <f>SUM('Step 3'!B114:Y114)</f>
        <v>17293</v>
      </c>
      <c r="C114" s="16">
        <f>SUM('Step 3'!C114:Z114)</f>
        <v>17183</v>
      </c>
      <c r="D114" s="16">
        <f>SUM('Step 3'!D114:AA114)</f>
        <v>17120</v>
      </c>
      <c r="E114" s="16">
        <f>SUM('Step 3'!E114:AB114)</f>
        <v>17088</v>
      </c>
      <c r="F114" s="16">
        <f>SUM('Step 3'!F114:AC114)</f>
        <v>16863</v>
      </c>
      <c r="G114" s="16">
        <f>SUM('Step 3'!G114:AD114)</f>
        <v>16637</v>
      </c>
      <c r="H114" s="16">
        <f>SUM('Step 3'!H114:AE114)</f>
        <v>16569</v>
      </c>
    </row>
    <row r="115" spans="1:8" x14ac:dyDescent="0.25">
      <c r="A115" s="33" t="s">
        <v>151</v>
      </c>
      <c r="B115" s="16">
        <f>SUM('Step 3'!B115:Y115)</f>
        <v>49070</v>
      </c>
      <c r="C115" s="16">
        <f>SUM('Step 3'!C115:Z115)</f>
        <v>48922</v>
      </c>
      <c r="D115" s="16">
        <f>SUM('Step 3'!D115:AA115)</f>
        <v>48727</v>
      </c>
      <c r="E115" s="16">
        <f>SUM('Step 3'!E115:AB115)</f>
        <v>48472</v>
      </c>
      <c r="F115" s="16">
        <f>SUM('Step 3'!F115:AC115)</f>
        <v>47974</v>
      </c>
      <c r="G115" s="16">
        <f>SUM('Step 3'!G115:AD115)</f>
        <v>47440</v>
      </c>
      <c r="H115" s="16">
        <f>SUM('Step 3'!H115:AE115)</f>
        <v>47368</v>
      </c>
    </row>
    <row r="116" spans="1:8" x14ac:dyDescent="0.25">
      <c r="A116" s="33" t="s">
        <v>152</v>
      </c>
      <c r="B116" s="16">
        <f>SUM('Step 3'!B116:Y116)</f>
        <v>60614</v>
      </c>
      <c r="C116" s="16">
        <f>SUM('Step 3'!C116:Z116)</f>
        <v>60482</v>
      </c>
      <c r="D116" s="16">
        <f>SUM('Step 3'!D116:AA116)</f>
        <v>60304</v>
      </c>
      <c r="E116" s="16">
        <f>SUM('Step 3'!E116:AB116)</f>
        <v>59909</v>
      </c>
      <c r="F116" s="16">
        <f>SUM('Step 3'!F116:AC116)</f>
        <v>59202</v>
      </c>
      <c r="G116" s="16">
        <f>SUM('Step 3'!G116:AD116)</f>
        <v>58580</v>
      </c>
      <c r="H116" s="16">
        <f>SUM('Step 3'!H116:AE116)</f>
        <v>58347</v>
      </c>
    </row>
    <row r="117" spans="1:8" x14ac:dyDescent="0.25">
      <c r="A117" s="33" t="s">
        <v>153</v>
      </c>
      <c r="B117" s="16">
        <f>SUM('Step 3'!B117:Y117)</f>
        <v>183234</v>
      </c>
      <c r="C117" s="16">
        <f>SUM('Step 3'!C117:Z117)</f>
        <v>182707</v>
      </c>
      <c r="D117" s="16">
        <f>SUM('Step 3'!D117:AA117)</f>
        <v>182273</v>
      </c>
      <c r="E117" s="16">
        <f>SUM('Step 3'!E117:AB117)</f>
        <v>181356</v>
      </c>
      <c r="F117" s="16">
        <f>SUM('Step 3'!F117:AC117)</f>
        <v>179159</v>
      </c>
      <c r="G117" s="16">
        <f>SUM('Step 3'!G117:AD117)</f>
        <v>176848</v>
      </c>
      <c r="H117" s="16">
        <f>SUM('Step 3'!H117:AE117)</f>
        <v>176559</v>
      </c>
    </row>
    <row r="118" spans="1:8" x14ac:dyDescent="0.25">
      <c r="A118" s="33" t="s">
        <v>154</v>
      </c>
      <c r="B118" s="16">
        <f>SUM('Step 3'!B118:Y118)</f>
        <v>39788</v>
      </c>
      <c r="C118" s="16">
        <f>SUM('Step 3'!C118:Z118)</f>
        <v>39514</v>
      </c>
      <c r="D118" s="16">
        <f>SUM('Step 3'!D118:AA118)</f>
        <v>39264</v>
      </c>
      <c r="E118" s="16">
        <f>SUM('Step 3'!E118:AB118)</f>
        <v>38930</v>
      </c>
      <c r="F118" s="16">
        <f>SUM('Step 3'!F118:AC118)</f>
        <v>38265</v>
      </c>
      <c r="G118" s="16">
        <f>SUM('Step 3'!G118:AD118)</f>
        <v>37562</v>
      </c>
      <c r="H118" s="16">
        <f>SUM('Step 3'!H118:AE118)</f>
        <v>37442</v>
      </c>
    </row>
    <row r="119" spans="1:8" x14ac:dyDescent="0.25">
      <c r="A119" s="33" t="s">
        <v>13</v>
      </c>
      <c r="B119" s="16">
        <f>SUM('Step 3'!B119:Y119)</f>
        <v>297656</v>
      </c>
      <c r="C119" s="16">
        <f>SUM('Step 3'!C119:Z119)</f>
        <v>296416</v>
      </c>
      <c r="D119" s="16">
        <f>SUM('Step 3'!D119:AA119)</f>
        <v>295381</v>
      </c>
      <c r="E119" s="16">
        <f>SUM('Step 3'!E119:AB119)</f>
        <v>294162</v>
      </c>
      <c r="F119" s="16">
        <f>SUM('Step 3'!F119:AC119)</f>
        <v>290429</v>
      </c>
      <c r="G119" s="16">
        <f>SUM('Step 3'!G119:AD119)</f>
        <v>286290</v>
      </c>
      <c r="H119" s="16">
        <f>SUM('Step 3'!H119:AE119)</f>
        <v>285768</v>
      </c>
    </row>
    <row r="120" spans="1:8" x14ac:dyDescent="0.25">
      <c r="A120" s="33" t="s">
        <v>155</v>
      </c>
      <c r="B120" s="16">
        <f>SUM('Step 3'!B120:Y120)</f>
        <v>29888</v>
      </c>
      <c r="C120" s="16">
        <f>SUM('Step 3'!C120:Z120)</f>
        <v>29720</v>
      </c>
      <c r="D120" s="16">
        <f>SUM('Step 3'!D120:AA120)</f>
        <v>29586</v>
      </c>
      <c r="E120" s="16">
        <f>SUM('Step 3'!E120:AB120)</f>
        <v>29369</v>
      </c>
      <c r="F120" s="16">
        <f>SUM('Step 3'!F120:AC120)</f>
        <v>29012</v>
      </c>
      <c r="G120" s="16">
        <f>SUM('Step 3'!G120:AD120)</f>
        <v>28623</v>
      </c>
      <c r="H120" s="16">
        <f>SUM('Step 3'!H120:AE120)</f>
        <v>28682</v>
      </c>
    </row>
    <row r="121" spans="1:8" x14ac:dyDescent="0.25">
      <c r="A121" s="33" t="s">
        <v>156</v>
      </c>
      <c r="B121" s="16">
        <f>SUM('Step 3'!B121:Y121)</f>
        <v>12489</v>
      </c>
      <c r="C121" s="16">
        <f>SUM('Step 3'!C121:Z121)</f>
        <v>12400</v>
      </c>
      <c r="D121" s="16">
        <f>SUM('Step 3'!D121:AA121)</f>
        <v>12326</v>
      </c>
      <c r="E121" s="16">
        <f>SUM('Step 3'!E121:AB121)</f>
        <v>12255</v>
      </c>
      <c r="F121" s="16">
        <f>SUM('Step 3'!F121:AC121)</f>
        <v>12101</v>
      </c>
      <c r="G121" s="16">
        <f>SUM('Step 3'!G121:AD121)</f>
        <v>11932</v>
      </c>
      <c r="H121" s="16">
        <f>SUM('Step 3'!H121:AE121)</f>
        <v>11928</v>
      </c>
    </row>
    <row r="122" spans="1:8" x14ac:dyDescent="0.25">
      <c r="A122" s="33" t="s">
        <v>157</v>
      </c>
      <c r="B122" s="16">
        <f>SUM('Step 3'!B122:Y122)</f>
        <v>42987</v>
      </c>
      <c r="C122" s="16">
        <f>SUM('Step 3'!C122:Z122)</f>
        <v>42930</v>
      </c>
      <c r="D122" s="16">
        <f>SUM('Step 3'!D122:AA122)</f>
        <v>42840</v>
      </c>
      <c r="E122" s="16">
        <f>SUM('Step 3'!E122:AB122)</f>
        <v>42699</v>
      </c>
      <c r="F122" s="16">
        <f>SUM('Step 3'!F122:AC122)</f>
        <v>42202</v>
      </c>
      <c r="G122" s="16">
        <f>SUM('Step 3'!G122:AD122)</f>
        <v>41646</v>
      </c>
      <c r="H122" s="16">
        <f>SUM('Step 3'!H122:AE122)</f>
        <v>41446</v>
      </c>
    </row>
    <row r="123" spans="1:8" x14ac:dyDescent="0.25">
      <c r="A123" s="33" t="s">
        <v>158</v>
      </c>
      <c r="B123" s="16">
        <f>SUM('Step 3'!B123:Y123)</f>
        <v>104436</v>
      </c>
      <c r="C123" s="16">
        <f>SUM('Step 3'!C123:Z123)</f>
        <v>104065</v>
      </c>
      <c r="D123" s="16">
        <f>SUM('Step 3'!D123:AA123)</f>
        <v>103713</v>
      </c>
      <c r="E123" s="16">
        <f>SUM('Step 3'!E123:AB123)</f>
        <v>103284</v>
      </c>
      <c r="F123" s="16">
        <f>SUM('Step 3'!F123:AC123)</f>
        <v>102145</v>
      </c>
      <c r="G123" s="16">
        <f>SUM('Step 3'!G123:AD123)</f>
        <v>100919</v>
      </c>
      <c r="H123" s="16">
        <f>SUM('Step 3'!H123:AE123)</f>
        <v>100731</v>
      </c>
    </row>
    <row r="124" spans="1:8" x14ac:dyDescent="0.25">
      <c r="A124" s="33" t="s">
        <v>159</v>
      </c>
      <c r="B124" s="16">
        <f>SUM('Step 3'!B124:Y124)</f>
        <v>11430</v>
      </c>
      <c r="C124" s="16">
        <f>SUM('Step 3'!C124:Z124)</f>
        <v>11377</v>
      </c>
      <c r="D124" s="16">
        <f>SUM('Step 3'!D124:AA124)</f>
        <v>11329</v>
      </c>
      <c r="E124" s="16">
        <f>SUM('Step 3'!E124:AB124)</f>
        <v>11254</v>
      </c>
      <c r="F124" s="16">
        <f>SUM('Step 3'!F124:AC124)</f>
        <v>11154</v>
      </c>
      <c r="G124" s="16">
        <f>SUM('Step 3'!G124:AD124)</f>
        <v>11011</v>
      </c>
      <c r="H124" s="16">
        <f>SUM('Step 3'!H124:AE124)</f>
        <v>10999</v>
      </c>
    </row>
    <row r="125" spans="1:8" x14ac:dyDescent="0.25">
      <c r="A125" s="33" t="s">
        <v>160</v>
      </c>
      <c r="B125" s="16">
        <f>SUM('Step 3'!B125:Y125)</f>
        <v>11933</v>
      </c>
      <c r="C125" s="16">
        <f>SUM('Step 3'!C125:Z125)</f>
        <v>11861</v>
      </c>
      <c r="D125" s="16">
        <f>SUM('Step 3'!D125:AA125)</f>
        <v>11826</v>
      </c>
      <c r="E125" s="16">
        <f>SUM('Step 3'!E125:AB125)</f>
        <v>11775</v>
      </c>
      <c r="F125" s="16">
        <f>SUM('Step 3'!F125:AC125)</f>
        <v>11659</v>
      </c>
      <c r="G125" s="16">
        <f>SUM('Step 3'!G125:AD125)</f>
        <v>11521</v>
      </c>
      <c r="H125" s="16">
        <f>SUM('Step 3'!H125:AE125)</f>
        <v>11578</v>
      </c>
    </row>
    <row r="126" spans="1:8" x14ac:dyDescent="0.25">
      <c r="A126" s="33" t="s">
        <v>161</v>
      </c>
      <c r="B126" s="16">
        <f>SUM('Step 3'!B126:Y126)</f>
        <v>53271</v>
      </c>
      <c r="C126" s="16">
        <f>SUM('Step 3'!C126:Z126)</f>
        <v>53066</v>
      </c>
      <c r="D126" s="16">
        <f>SUM('Step 3'!D126:AA126)</f>
        <v>52895</v>
      </c>
      <c r="E126" s="16">
        <f>SUM('Step 3'!E126:AB126)</f>
        <v>52712</v>
      </c>
      <c r="F126" s="16">
        <f>SUM('Step 3'!F126:AC126)</f>
        <v>52156</v>
      </c>
      <c r="G126" s="16">
        <f>SUM('Step 3'!G126:AD126)</f>
        <v>51487</v>
      </c>
      <c r="H126" s="16">
        <f>SUM('Step 3'!H126:AE126)</f>
        <v>51496</v>
      </c>
    </row>
    <row r="127" spans="1:8" x14ac:dyDescent="0.25">
      <c r="A127" s="33" t="s">
        <v>162</v>
      </c>
      <c r="B127" s="16">
        <f>SUM('Step 3'!B127:Y127)</f>
        <v>22827</v>
      </c>
      <c r="C127" s="16">
        <f>SUM('Step 3'!C127:Z127)</f>
        <v>22737</v>
      </c>
      <c r="D127" s="16">
        <f>SUM('Step 3'!D127:AA127)</f>
        <v>22724</v>
      </c>
      <c r="E127" s="16">
        <f>SUM('Step 3'!E127:AB127)</f>
        <v>22648</v>
      </c>
      <c r="F127" s="16">
        <f>SUM('Step 3'!F127:AC127)</f>
        <v>22365</v>
      </c>
      <c r="G127" s="16">
        <f>SUM('Step 3'!G127:AD127)</f>
        <v>22018</v>
      </c>
      <c r="H127" s="16">
        <f>SUM('Step 3'!H127:AE127)</f>
        <v>22032</v>
      </c>
    </row>
    <row r="128" spans="1:8" x14ac:dyDescent="0.25">
      <c r="A128" s="33" t="s">
        <v>163</v>
      </c>
      <c r="B128" s="16">
        <f>SUM('Step 3'!B128:Y128)</f>
        <v>23502</v>
      </c>
      <c r="C128" s="16">
        <f>SUM('Step 3'!C128:Z128)</f>
        <v>23374</v>
      </c>
      <c r="D128" s="16">
        <f>SUM('Step 3'!D128:AA128)</f>
        <v>23327</v>
      </c>
      <c r="E128" s="16">
        <f>SUM('Step 3'!E128:AB128)</f>
        <v>23184</v>
      </c>
      <c r="F128" s="16">
        <f>SUM('Step 3'!F128:AC128)</f>
        <v>22853</v>
      </c>
      <c r="G128" s="16">
        <f>SUM('Step 3'!G128:AD128)</f>
        <v>22460</v>
      </c>
      <c r="H128" s="16">
        <f>SUM('Step 3'!H128:AE128)</f>
        <v>22313</v>
      </c>
    </row>
    <row r="129" spans="1:8" x14ac:dyDescent="0.25">
      <c r="A129" s="33" t="s">
        <v>164</v>
      </c>
      <c r="B129" s="16">
        <f>SUM('Step 3'!B129:Y129)</f>
        <v>14160</v>
      </c>
      <c r="C129" s="16">
        <f>SUM('Step 3'!C129:Z129)</f>
        <v>14105</v>
      </c>
      <c r="D129" s="16">
        <f>SUM('Step 3'!D129:AA129)</f>
        <v>14036</v>
      </c>
      <c r="E129" s="16">
        <f>SUM('Step 3'!E129:AB129)</f>
        <v>13976</v>
      </c>
      <c r="F129" s="16">
        <f>SUM('Step 3'!F129:AC129)</f>
        <v>13812</v>
      </c>
      <c r="G129" s="16">
        <f>SUM('Step 3'!G129:AD129)</f>
        <v>13635</v>
      </c>
      <c r="H129" s="16">
        <f>SUM('Step 3'!H129:AE129)</f>
        <v>13611</v>
      </c>
    </row>
    <row r="130" spans="1:8" x14ac:dyDescent="0.25">
      <c r="A130" s="33" t="s">
        <v>165</v>
      </c>
      <c r="B130" s="16">
        <f>SUM('Step 3'!B130:Y130)</f>
        <v>27478</v>
      </c>
      <c r="C130" s="16">
        <f>SUM('Step 3'!C130:Z130)</f>
        <v>27341</v>
      </c>
      <c r="D130" s="16">
        <f>SUM('Step 3'!D130:AA130)</f>
        <v>27184</v>
      </c>
      <c r="E130" s="16">
        <f>SUM('Step 3'!E130:AB130)</f>
        <v>27031</v>
      </c>
      <c r="F130" s="16">
        <f>SUM('Step 3'!F130:AC130)</f>
        <v>26667</v>
      </c>
      <c r="G130" s="16">
        <f>SUM('Step 3'!G130:AD130)</f>
        <v>26328</v>
      </c>
      <c r="H130" s="16">
        <f>SUM('Step 3'!H130:AE130)</f>
        <v>26284</v>
      </c>
    </row>
    <row r="131" spans="1:8" x14ac:dyDescent="0.25">
      <c r="A131" s="33" t="s">
        <v>166</v>
      </c>
      <c r="B131" s="16">
        <f>SUM('Step 3'!B131:Y131)</f>
        <v>22214</v>
      </c>
      <c r="C131" s="16">
        <f>SUM('Step 3'!C131:Z131)</f>
        <v>22118</v>
      </c>
      <c r="D131" s="16">
        <f>SUM('Step 3'!D131:AA131)</f>
        <v>22046</v>
      </c>
      <c r="E131" s="16">
        <f>SUM('Step 3'!E131:AB131)</f>
        <v>21908</v>
      </c>
      <c r="F131" s="16">
        <f>SUM('Step 3'!F131:AC131)</f>
        <v>21590</v>
      </c>
      <c r="G131" s="16">
        <f>SUM('Step 3'!G131:AD131)</f>
        <v>21283</v>
      </c>
      <c r="H131" s="16">
        <f>SUM('Step 3'!H131:AE131)</f>
        <v>21279</v>
      </c>
    </row>
    <row r="132" spans="1:8" x14ac:dyDescent="0.25">
      <c r="A132" s="33" t="s">
        <v>167</v>
      </c>
      <c r="B132" s="16">
        <f>SUM('Step 3'!B132:Y132)</f>
        <v>8761</v>
      </c>
      <c r="C132" s="16">
        <f>SUM('Step 3'!C132:Z132)</f>
        <v>8644</v>
      </c>
      <c r="D132" s="16">
        <f>SUM('Step 3'!D132:AA132)</f>
        <v>8588</v>
      </c>
      <c r="E132" s="16">
        <f>SUM('Step 3'!E132:AB132)</f>
        <v>8518</v>
      </c>
      <c r="F132" s="16">
        <f>SUM('Step 3'!F132:AC132)</f>
        <v>8394</v>
      </c>
      <c r="G132" s="16">
        <f>SUM('Step 3'!G132:AD132)</f>
        <v>8231</v>
      </c>
      <c r="H132" s="16">
        <f>SUM('Step 3'!H132:AE132)</f>
        <v>8221</v>
      </c>
    </row>
    <row r="133" spans="1:8" x14ac:dyDescent="0.25">
      <c r="A133" s="33" t="s">
        <v>168</v>
      </c>
      <c r="B133" s="16">
        <f>SUM('Step 3'!B133:Y133)</f>
        <v>9699</v>
      </c>
      <c r="C133" s="16">
        <f>SUM('Step 3'!C133:Z133)</f>
        <v>9613</v>
      </c>
      <c r="D133" s="16">
        <f>SUM('Step 3'!D133:AA133)</f>
        <v>9566</v>
      </c>
      <c r="E133" s="16">
        <f>SUM('Step 3'!E133:AB133)</f>
        <v>9521</v>
      </c>
      <c r="F133" s="16">
        <f>SUM('Step 3'!F133:AC133)</f>
        <v>9403</v>
      </c>
      <c r="G133" s="16">
        <f>SUM('Step 3'!G133:AD133)</f>
        <v>9239</v>
      </c>
      <c r="H133" s="16">
        <f>SUM('Step 3'!H133:AE133)</f>
        <v>9263</v>
      </c>
    </row>
    <row r="134" spans="1:8" x14ac:dyDescent="0.25">
      <c r="A134" s="33" t="s">
        <v>169</v>
      </c>
      <c r="B134" s="16">
        <f>SUM('Step 3'!B134:Y134)</f>
        <v>20704</v>
      </c>
      <c r="C134" s="16">
        <f>SUM('Step 3'!C134:Z134)</f>
        <v>20720</v>
      </c>
      <c r="D134" s="16">
        <f>SUM('Step 3'!D134:AA134)</f>
        <v>20723</v>
      </c>
      <c r="E134" s="16">
        <f>SUM('Step 3'!E134:AB134)</f>
        <v>20687</v>
      </c>
      <c r="F134" s="16">
        <f>SUM('Step 3'!F134:AC134)</f>
        <v>20437</v>
      </c>
      <c r="G134" s="16">
        <f>SUM('Step 3'!G134:AD134)</f>
        <v>20195</v>
      </c>
      <c r="H134" s="16">
        <f>SUM('Step 3'!H134:AE134)</f>
        <v>20133</v>
      </c>
    </row>
    <row r="135" spans="1:8" x14ac:dyDescent="0.25">
      <c r="A135" s="33" t="s">
        <v>170</v>
      </c>
      <c r="B135" s="16">
        <f>SUM('Step 3'!B135:Y135)</f>
        <v>40387</v>
      </c>
      <c r="C135" s="16">
        <f>SUM('Step 3'!C135:Z135)</f>
        <v>40194</v>
      </c>
      <c r="D135" s="16">
        <f>SUM('Step 3'!D135:AA135)</f>
        <v>40027</v>
      </c>
      <c r="E135" s="16">
        <f>SUM('Step 3'!E135:AB135)</f>
        <v>39846</v>
      </c>
      <c r="F135" s="16">
        <f>SUM('Step 3'!F135:AC135)</f>
        <v>39397</v>
      </c>
      <c r="G135" s="16">
        <f>SUM('Step 3'!G135:AD135)</f>
        <v>38891</v>
      </c>
      <c r="H135" s="16">
        <f>SUM('Step 3'!H135:AE135)</f>
        <v>38756</v>
      </c>
    </row>
    <row r="136" spans="1:8" x14ac:dyDescent="0.25">
      <c r="A136" s="33" t="s">
        <v>171</v>
      </c>
      <c r="B136" s="16">
        <f>SUM('Step 3'!B136:Y136)</f>
        <v>25438</v>
      </c>
      <c r="C136" s="16">
        <f>SUM('Step 3'!C136:Z136)</f>
        <v>25380</v>
      </c>
      <c r="D136" s="16">
        <f>SUM('Step 3'!D136:AA136)</f>
        <v>25242</v>
      </c>
      <c r="E136" s="16">
        <f>SUM('Step 3'!E136:AB136)</f>
        <v>25088</v>
      </c>
      <c r="F136" s="16">
        <f>SUM('Step 3'!F136:AC136)</f>
        <v>24793</v>
      </c>
      <c r="G136" s="16">
        <f>SUM('Step 3'!G136:AD136)</f>
        <v>24499</v>
      </c>
      <c r="H136" s="16">
        <f>SUM('Step 3'!H136:AE136)</f>
        <v>24450</v>
      </c>
    </row>
    <row r="137" spans="1:8" x14ac:dyDescent="0.25">
      <c r="A137" s="33" t="s">
        <v>172</v>
      </c>
      <c r="B137" s="16">
        <f>SUM('Step 3'!B137:Y137)</f>
        <v>47841</v>
      </c>
      <c r="C137" s="16">
        <f>SUM('Step 3'!C137:Z137)</f>
        <v>47648</v>
      </c>
      <c r="D137" s="16">
        <f>SUM('Step 3'!D137:AA137)</f>
        <v>47474</v>
      </c>
      <c r="E137" s="16">
        <f>SUM('Step 3'!E137:AB137)</f>
        <v>47273</v>
      </c>
      <c r="F137" s="16">
        <f>SUM('Step 3'!F137:AC137)</f>
        <v>46767</v>
      </c>
      <c r="G137" s="16">
        <f>SUM('Step 3'!G137:AD137)</f>
        <v>46243</v>
      </c>
      <c r="H137" s="16">
        <f>SUM('Step 3'!H137:AE137)</f>
        <v>46294</v>
      </c>
    </row>
  </sheetData>
  <hyperlinks>
    <hyperlink ref="A2" r:id="rId1" display="http://download.bls.gov/pub/time.series/la/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2"/>
  <sheetViews>
    <sheetView zoomScale="80" zoomScaleNormal="80" workbookViewId="0">
      <selection activeCell="G24" sqref="G24"/>
    </sheetView>
  </sheetViews>
  <sheetFormatPr defaultColWidth="8.85546875" defaultRowHeight="15" x14ac:dyDescent="0.25"/>
  <cols>
    <col min="1" max="1" width="9.7109375" style="21" customWidth="1"/>
    <col min="2" max="2" width="20" style="21" customWidth="1"/>
    <col min="3" max="3" width="32.85546875" style="21" customWidth="1"/>
    <col min="4" max="10" width="13" style="21" customWidth="1"/>
    <col min="11" max="11" width="19" style="21" customWidth="1"/>
    <col min="12" max="12" width="13" style="21" customWidth="1"/>
    <col min="13" max="13" width="17.7109375" style="21" customWidth="1"/>
    <col min="14" max="17" width="13" style="21" customWidth="1"/>
    <col min="18" max="16384" width="8.85546875" style="21"/>
  </cols>
  <sheetData>
    <row r="1" spans="1:17" x14ac:dyDescent="0.25">
      <c r="A1" s="1" t="s">
        <v>257</v>
      </c>
    </row>
    <row r="2" spans="1:17" x14ac:dyDescent="0.25">
      <c r="A2" s="1" t="s">
        <v>258</v>
      </c>
    </row>
    <row r="3" spans="1:17" x14ac:dyDescent="0.25">
      <c r="A3" s="1" t="s">
        <v>259</v>
      </c>
    </row>
    <row r="4" spans="1:17" x14ac:dyDescent="0.25">
      <c r="A4" s="58" t="s">
        <v>316</v>
      </c>
      <c r="B4" s="1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s="17" customFormat="1" x14ac:dyDescent="0.25">
      <c r="A5" s="33" t="s">
        <v>176</v>
      </c>
      <c r="B5" s="33" t="s">
        <v>177</v>
      </c>
      <c r="C5" s="33" t="s">
        <v>178</v>
      </c>
      <c r="D5" s="33" t="s">
        <v>179</v>
      </c>
      <c r="E5" s="33" t="s">
        <v>180</v>
      </c>
      <c r="F5" s="33" t="s">
        <v>181</v>
      </c>
      <c r="G5" s="33" t="s">
        <v>182</v>
      </c>
      <c r="H5" s="33" t="s">
        <v>183</v>
      </c>
      <c r="I5" s="33" t="s">
        <v>184</v>
      </c>
      <c r="J5" s="33" t="s">
        <v>185</v>
      </c>
      <c r="K5" s="33" t="s">
        <v>186</v>
      </c>
      <c r="L5" s="33" t="s">
        <v>187</v>
      </c>
      <c r="M5" s="33" t="s">
        <v>188</v>
      </c>
      <c r="N5" s="33" t="s">
        <v>189</v>
      </c>
      <c r="O5" s="33" t="s">
        <v>190</v>
      </c>
      <c r="P5" s="33" t="s">
        <v>191</v>
      </c>
      <c r="Q5" s="33" t="s">
        <v>192</v>
      </c>
    </row>
    <row r="6" spans="1:17" s="17" customFormat="1" ht="79.900000000000006" customHeight="1" x14ac:dyDescent="0.25">
      <c r="A6" s="17" t="s">
        <v>193</v>
      </c>
      <c r="B6" s="17" t="s">
        <v>194</v>
      </c>
      <c r="C6" s="17" t="s">
        <v>175</v>
      </c>
      <c r="D6" s="17" t="s">
        <v>195</v>
      </c>
      <c r="E6" s="17" t="s">
        <v>196</v>
      </c>
      <c r="F6" s="17" t="s">
        <v>197</v>
      </c>
      <c r="G6" s="17" t="s">
        <v>198</v>
      </c>
      <c r="H6" s="17" t="s">
        <v>199</v>
      </c>
      <c r="I6" s="17" t="s">
        <v>200</v>
      </c>
      <c r="J6" s="17" t="s">
        <v>201</v>
      </c>
      <c r="K6" s="17" t="s">
        <v>202</v>
      </c>
      <c r="L6" s="17" t="s">
        <v>203</v>
      </c>
      <c r="M6" s="17" t="s">
        <v>204</v>
      </c>
      <c r="N6" s="17" t="s">
        <v>205</v>
      </c>
      <c r="O6" s="17" t="s">
        <v>206</v>
      </c>
      <c r="P6" s="17" t="s">
        <v>207</v>
      </c>
      <c r="Q6" s="17" t="s">
        <v>208</v>
      </c>
    </row>
    <row r="7" spans="1:17" s="70" customFormat="1" x14ac:dyDescent="0.25">
      <c r="A7" s="70" t="s">
        <v>312</v>
      </c>
      <c r="C7" s="70" t="s">
        <v>313</v>
      </c>
      <c r="D7" s="71">
        <v>253323709</v>
      </c>
      <c r="E7" s="71">
        <v>16057</v>
      </c>
      <c r="F7" s="71">
        <v>160818740</v>
      </c>
      <c r="G7" s="71">
        <v>128473</v>
      </c>
      <c r="H7" s="71">
        <v>159807099</v>
      </c>
      <c r="I7" s="71">
        <v>120693</v>
      </c>
      <c r="J7" s="71">
        <v>148001326</v>
      </c>
      <c r="K7" s="71">
        <v>135344</v>
      </c>
      <c r="L7" s="71">
        <v>11805773</v>
      </c>
      <c r="M7" s="71">
        <v>30491</v>
      </c>
      <c r="N7" s="71">
        <v>1011641</v>
      </c>
      <c r="O7" s="71">
        <v>10420</v>
      </c>
      <c r="P7" s="71">
        <v>92504969</v>
      </c>
      <c r="Q7" s="71">
        <v>120084</v>
      </c>
    </row>
    <row r="8" spans="1:17" s="70" customFormat="1" x14ac:dyDescent="0.25">
      <c r="A8" s="70" t="s">
        <v>314</v>
      </c>
      <c r="B8" s="70">
        <v>34</v>
      </c>
      <c r="C8" s="70" t="s">
        <v>52</v>
      </c>
      <c r="D8" s="71">
        <v>7143654</v>
      </c>
      <c r="E8" s="71">
        <v>1926</v>
      </c>
      <c r="F8" s="71">
        <v>4699613</v>
      </c>
      <c r="G8" s="71">
        <v>7899</v>
      </c>
      <c r="H8" s="71">
        <v>4691489</v>
      </c>
      <c r="I8" s="71">
        <v>7894</v>
      </c>
      <c r="J8" s="71">
        <v>4322619</v>
      </c>
      <c r="K8" s="71">
        <v>8295</v>
      </c>
      <c r="L8" s="71">
        <v>368870</v>
      </c>
      <c r="M8" s="71">
        <v>5149</v>
      </c>
      <c r="N8" s="71">
        <v>8124</v>
      </c>
      <c r="O8" s="71">
        <v>580</v>
      </c>
      <c r="P8" s="71">
        <v>2444041</v>
      </c>
      <c r="Q8" s="71">
        <v>8344</v>
      </c>
    </row>
    <row r="9" spans="1:17" x14ac:dyDescent="0.25">
      <c r="A9" s="33" t="s">
        <v>209</v>
      </c>
      <c r="B9" s="33">
        <v>34001</v>
      </c>
      <c r="C9" s="33" t="s">
        <v>210</v>
      </c>
      <c r="D9" s="33">
        <v>220413</v>
      </c>
      <c r="E9" s="33">
        <v>361</v>
      </c>
      <c r="F9" s="33">
        <v>143718</v>
      </c>
      <c r="G9" s="33">
        <v>1394</v>
      </c>
      <c r="H9" s="33">
        <v>143367</v>
      </c>
      <c r="I9" s="33">
        <v>1415</v>
      </c>
      <c r="J9" s="33">
        <v>127737</v>
      </c>
      <c r="K9" s="33">
        <v>1614</v>
      </c>
      <c r="L9" s="33">
        <v>15630</v>
      </c>
      <c r="M9" s="33">
        <v>1023</v>
      </c>
      <c r="N9" s="33">
        <v>351</v>
      </c>
      <c r="O9" s="33">
        <v>150</v>
      </c>
      <c r="P9" s="33">
        <v>76695</v>
      </c>
      <c r="Q9" s="33">
        <v>1433</v>
      </c>
    </row>
    <row r="10" spans="1:17" x14ac:dyDescent="0.25">
      <c r="A10" s="33" t="s">
        <v>211</v>
      </c>
      <c r="B10" s="33">
        <v>34003</v>
      </c>
      <c r="C10" s="33" t="s">
        <v>212</v>
      </c>
      <c r="D10" s="33">
        <v>761286</v>
      </c>
      <c r="E10" s="33">
        <v>677</v>
      </c>
      <c r="F10" s="33">
        <v>500032</v>
      </c>
      <c r="G10" s="33">
        <v>2783</v>
      </c>
      <c r="H10" s="33">
        <v>499802</v>
      </c>
      <c r="I10" s="33">
        <v>2795</v>
      </c>
      <c r="J10" s="33">
        <v>473672</v>
      </c>
      <c r="K10" s="33">
        <v>2706</v>
      </c>
      <c r="L10" s="33">
        <v>26130</v>
      </c>
      <c r="M10" s="33">
        <v>1192</v>
      </c>
      <c r="N10" s="33">
        <v>230</v>
      </c>
      <c r="O10" s="33">
        <v>96</v>
      </c>
      <c r="P10" s="33">
        <v>261254</v>
      </c>
      <c r="Q10" s="33">
        <v>2885</v>
      </c>
    </row>
    <row r="11" spans="1:17" x14ac:dyDescent="0.25">
      <c r="A11" s="33" t="s">
        <v>213</v>
      </c>
      <c r="B11" s="33">
        <v>34005</v>
      </c>
      <c r="C11" s="33" t="s">
        <v>214</v>
      </c>
      <c r="D11" s="33">
        <v>364927</v>
      </c>
      <c r="E11" s="33">
        <v>364</v>
      </c>
      <c r="F11" s="33">
        <v>244902</v>
      </c>
      <c r="G11" s="33">
        <v>1595</v>
      </c>
      <c r="H11" s="33">
        <v>240681</v>
      </c>
      <c r="I11" s="33">
        <v>1586</v>
      </c>
      <c r="J11" s="33">
        <v>223990</v>
      </c>
      <c r="K11" s="33">
        <v>1536</v>
      </c>
      <c r="L11" s="33">
        <v>16691</v>
      </c>
      <c r="M11" s="33">
        <v>801</v>
      </c>
      <c r="N11" s="33">
        <v>4221</v>
      </c>
      <c r="O11" s="33">
        <v>362</v>
      </c>
      <c r="P11" s="33">
        <v>120025</v>
      </c>
      <c r="Q11" s="33">
        <v>1663</v>
      </c>
    </row>
    <row r="12" spans="1:17" x14ac:dyDescent="0.25">
      <c r="A12" s="33" t="s">
        <v>215</v>
      </c>
      <c r="B12" s="33">
        <v>34007</v>
      </c>
      <c r="C12" s="33" t="s">
        <v>216</v>
      </c>
      <c r="D12" s="33">
        <v>406282</v>
      </c>
      <c r="E12" s="33">
        <v>441</v>
      </c>
      <c r="F12" s="33">
        <v>269677</v>
      </c>
      <c r="G12" s="33">
        <v>2007</v>
      </c>
      <c r="H12" s="33">
        <v>269394</v>
      </c>
      <c r="I12" s="33">
        <v>2024</v>
      </c>
      <c r="J12" s="33">
        <v>248241</v>
      </c>
      <c r="K12" s="33">
        <v>2226</v>
      </c>
      <c r="L12" s="33">
        <v>21153</v>
      </c>
      <c r="M12" s="33">
        <v>1206</v>
      </c>
      <c r="N12" s="33">
        <v>283</v>
      </c>
      <c r="O12" s="33">
        <v>114</v>
      </c>
      <c r="P12" s="33">
        <v>136605</v>
      </c>
      <c r="Q12" s="33">
        <v>1948</v>
      </c>
    </row>
    <row r="13" spans="1:17" x14ac:dyDescent="0.25">
      <c r="A13" s="33" t="s">
        <v>217</v>
      </c>
      <c r="B13" s="33">
        <v>34009</v>
      </c>
      <c r="C13" s="33" t="s">
        <v>218</v>
      </c>
      <c r="D13" s="33">
        <v>79862</v>
      </c>
      <c r="E13" s="33">
        <v>160</v>
      </c>
      <c r="F13" s="33">
        <v>46913</v>
      </c>
      <c r="G13" s="33">
        <v>841</v>
      </c>
      <c r="H13" s="33">
        <v>46049</v>
      </c>
      <c r="I13" s="33">
        <v>841</v>
      </c>
      <c r="J13" s="33">
        <v>42170</v>
      </c>
      <c r="K13" s="33">
        <v>833</v>
      </c>
      <c r="L13" s="33">
        <v>3879</v>
      </c>
      <c r="M13" s="33">
        <v>391</v>
      </c>
      <c r="N13" s="33">
        <v>864</v>
      </c>
      <c r="O13" s="33">
        <v>272</v>
      </c>
      <c r="P13" s="33">
        <v>32949</v>
      </c>
      <c r="Q13" s="33">
        <v>837</v>
      </c>
    </row>
    <row r="14" spans="1:17" x14ac:dyDescent="0.25">
      <c r="A14" s="33" t="s">
        <v>219</v>
      </c>
      <c r="B14" s="33">
        <v>34011</v>
      </c>
      <c r="C14" s="33" t="s">
        <v>220</v>
      </c>
      <c r="D14" s="33">
        <v>122276</v>
      </c>
      <c r="E14" s="33">
        <v>294</v>
      </c>
      <c r="F14" s="33">
        <v>68938</v>
      </c>
      <c r="G14" s="33">
        <v>1202</v>
      </c>
      <c r="H14" s="33">
        <v>68904</v>
      </c>
      <c r="I14" s="33">
        <v>1199</v>
      </c>
      <c r="J14" s="33">
        <v>62714</v>
      </c>
      <c r="K14" s="33">
        <v>1198</v>
      </c>
      <c r="L14" s="33">
        <v>6190</v>
      </c>
      <c r="M14" s="33">
        <v>585</v>
      </c>
      <c r="N14" s="33">
        <v>34</v>
      </c>
      <c r="O14" s="33">
        <v>29</v>
      </c>
      <c r="P14" s="33">
        <v>53338</v>
      </c>
      <c r="Q14" s="33">
        <v>1285</v>
      </c>
    </row>
    <row r="15" spans="1:17" x14ac:dyDescent="0.25">
      <c r="A15" s="33" t="s">
        <v>221</v>
      </c>
      <c r="B15" s="33">
        <v>34013</v>
      </c>
      <c r="C15" s="33" t="s">
        <v>222</v>
      </c>
      <c r="D15" s="33">
        <v>630252</v>
      </c>
      <c r="E15" s="33">
        <v>615</v>
      </c>
      <c r="F15" s="33">
        <v>415236</v>
      </c>
      <c r="G15" s="33">
        <v>2401</v>
      </c>
      <c r="H15" s="33">
        <v>415171</v>
      </c>
      <c r="I15" s="33">
        <v>2410</v>
      </c>
      <c r="J15" s="33">
        <v>371793</v>
      </c>
      <c r="K15" s="33">
        <v>2529</v>
      </c>
      <c r="L15" s="33">
        <v>43378</v>
      </c>
      <c r="M15" s="33">
        <v>1372</v>
      </c>
      <c r="N15" s="33">
        <v>65</v>
      </c>
      <c r="O15" s="33">
        <v>45</v>
      </c>
      <c r="P15" s="33">
        <v>215016</v>
      </c>
      <c r="Q15" s="33">
        <v>2433</v>
      </c>
    </row>
    <row r="16" spans="1:17" x14ac:dyDescent="0.25">
      <c r="A16" s="33" t="s">
        <v>223</v>
      </c>
      <c r="B16" s="33">
        <v>34015</v>
      </c>
      <c r="C16" s="33" t="s">
        <v>224</v>
      </c>
      <c r="D16" s="33">
        <v>233391</v>
      </c>
      <c r="E16" s="33">
        <v>350</v>
      </c>
      <c r="F16" s="33">
        <v>157549</v>
      </c>
      <c r="G16" s="33">
        <v>1154</v>
      </c>
      <c r="H16" s="33">
        <v>157464</v>
      </c>
      <c r="I16" s="33">
        <v>1150</v>
      </c>
      <c r="J16" s="33">
        <v>145749</v>
      </c>
      <c r="K16" s="33">
        <v>1309</v>
      </c>
      <c r="L16" s="33">
        <v>11715</v>
      </c>
      <c r="M16" s="33">
        <v>770</v>
      </c>
      <c r="N16" s="33">
        <v>85</v>
      </c>
      <c r="O16" s="33">
        <v>61</v>
      </c>
      <c r="P16" s="33">
        <v>75842</v>
      </c>
      <c r="Q16" s="33">
        <v>1157</v>
      </c>
    </row>
    <row r="17" spans="1:17" x14ac:dyDescent="0.25">
      <c r="A17" s="33" t="s">
        <v>225</v>
      </c>
      <c r="B17" s="33">
        <v>34017</v>
      </c>
      <c r="C17" s="33" t="s">
        <v>226</v>
      </c>
      <c r="D17" s="33">
        <v>554677</v>
      </c>
      <c r="E17" s="33">
        <v>467</v>
      </c>
      <c r="F17" s="33">
        <v>381440</v>
      </c>
      <c r="G17" s="33">
        <v>2548</v>
      </c>
      <c r="H17" s="33">
        <v>381266</v>
      </c>
      <c r="I17" s="33">
        <v>2545</v>
      </c>
      <c r="J17" s="33">
        <v>354105</v>
      </c>
      <c r="K17" s="33">
        <v>2681</v>
      </c>
      <c r="L17" s="33">
        <v>27161</v>
      </c>
      <c r="M17" s="33">
        <v>1258</v>
      </c>
      <c r="N17" s="33">
        <v>174</v>
      </c>
      <c r="O17" s="33">
        <v>86</v>
      </c>
      <c r="P17" s="33">
        <v>173237</v>
      </c>
      <c r="Q17" s="33">
        <v>2579</v>
      </c>
    </row>
    <row r="18" spans="1:17" x14ac:dyDescent="0.25">
      <c r="A18" s="33" t="s">
        <v>227</v>
      </c>
      <c r="B18" s="33">
        <v>34019</v>
      </c>
      <c r="C18" s="33" t="s">
        <v>228</v>
      </c>
      <c r="D18" s="33">
        <v>103806</v>
      </c>
      <c r="E18" s="33">
        <v>270</v>
      </c>
      <c r="F18" s="33">
        <v>69493</v>
      </c>
      <c r="G18" s="33">
        <v>854</v>
      </c>
      <c r="H18" s="33">
        <v>69455</v>
      </c>
      <c r="I18" s="33">
        <v>845</v>
      </c>
      <c r="J18" s="33">
        <v>66382</v>
      </c>
      <c r="K18" s="33">
        <v>837</v>
      </c>
      <c r="L18" s="33">
        <v>3073</v>
      </c>
      <c r="M18" s="33">
        <v>288</v>
      </c>
      <c r="N18" s="33">
        <v>38</v>
      </c>
      <c r="O18" s="33">
        <v>56</v>
      </c>
      <c r="P18" s="33">
        <v>34313</v>
      </c>
      <c r="Q18" s="33">
        <v>908</v>
      </c>
    </row>
    <row r="19" spans="1:17" x14ac:dyDescent="0.25">
      <c r="A19" s="33" t="s">
        <v>229</v>
      </c>
      <c r="B19" s="33">
        <v>34021</v>
      </c>
      <c r="C19" s="33" t="s">
        <v>230</v>
      </c>
      <c r="D19" s="33">
        <v>302590</v>
      </c>
      <c r="E19" s="33">
        <v>462</v>
      </c>
      <c r="F19" s="33">
        <v>196318</v>
      </c>
      <c r="G19" s="33">
        <v>1446</v>
      </c>
      <c r="H19" s="33">
        <v>196302</v>
      </c>
      <c r="I19" s="33">
        <v>1447</v>
      </c>
      <c r="J19" s="33">
        <v>181602</v>
      </c>
      <c r="K19" s="33">
        <v>1442</v>
      </c>
      <c r="L19" s="33">
        <v>14700</v>
      </c>
      <c r="M19" s="33">
        <v>826</v>
      </c>
      <c r="N19" s="33">
        <v>16</v>
      </c>
      <c r="O19" s="33">
        <v>21</v>
      </c>
      <c r="P19" s="33">
        <v>106272</v>
      </c>
      <c r="Q19" s="33">
        <v>1409</v>
      </c>
    </row>
    <row r="20" spans="1:17" x14ac:dyDescent="0.25">
      <c r="A20" s="33" t="s">
        <v>231</v>
      </c>
      <c r="B20" s="33">
        <v>34023</v>
      </c>
      <c r="C20" s="33" t="s">
        <v>232</v>
      </c>
      <c r="D20" s="33">
        <v>675067</v>
      </c>
      <c r="E20" s="33">
        <v>499</v>
      </c>
      <c r="F20" s="33">
        <v>436702</v>
      </c>
      <c r="G20" s="33">
        <v>2307</v>
      </c>
      <c r="H20" s="33">
        <v>436566</v>
      </c>
      <c r="I20" s="33">
        <v>2310</v>
      </c>
      <c r="J20" s="33">
        <v>408838</v>
      </c>
      <c r="K20" s="33">
        <v>2330</v>
      </c>
      <c r="L20" s="33">
        <v>27728</v>
      </c>
      <c r="M20" s="33">
        <v>1111</v>
      </c>
      <c r="N20" s="33">
        <v>136</v>
      </c>
      <c r="O20" s="33">
        <v>76</v>
      </c>
      <c r="P20" s="33">
        <v>238365</v>
      </c>
      <c r="Q20" s="33">
        <v>2297</v>
      </c>
    </row>
    <row r="21" spans="1:17" x14ac:dyDescent="0.25">
      <c r="A21" s="33" t="s">
        <v>233</v>
      </c>
      <c r="B21" s="33">
        <v>34025</v>
      </c>
      <c r="C21" s="33" t="s">
        <v>234</v>
      </c>
      <c r="D21" s="33">
        <v>507976</v>
      </c>
      <c r="E21" s="33">
        <v>439</v>
      </c>
      <c r="F21" s="33">
        <v>334798</v>
      </c>
      <c r="G21" s="33">
        <v>2228</v>
      </c>
      <c r="H21" s="33">
        <v>334439</v>
      </c>
      <c r="I21" s="33">
        <v>2218</v>
      </c>
      <c r="J21" s="33">
        <v>314470</v>
      </c>
      <c r="K21" s="33">
        <v>2225</v>
      </c>
      <c r="L21" s="33">
        <v>19969</v>
      </c>
      <c r="M21" s="33">
        <v>951</v>
      </c>
      <c r="N21" s="33">
        <v>359</v>
      </c>
      <c r="O21" s="33">
        <v>122</v>
      </c>
      <c r="P21" s="33">
        <v>173178</v>
      </c>
      <c r="Q21" s="33">
        <v>2334</v>
      </c>
    </row>
    <row r="22" spans="1:17" x14ac:dyDescent="0.25">
      <c r="A22" s="33" t="s">
        <v>235</v>
      </c>
      <c r="B22" s="33">
        <v>34027</v>
      </c>
      <c r="C22" s="33" t="s">
        <v>236</v>
      </c>
      <c r="D22" s="33">
        <v>403879</v>
      </c>
      <c r="E22" s="33">
        <v>456</v>
      </c>
      <c r="F22" s="33">
        <v>276974</v>
      </c>
      <c r="G22" s="33">
        <v>1622</v>
      </c>
      <c r="H22" s="33">
        <v>276801</v>
      </c>
      <c r="I22" s="33">
        <v>1626</v>
      </c>
      <c r="J22" s="33">
        <v>262461</v>
      </c>
      <c r="K22" s="33">
        <v>1748</v>
      </c>
      <c r="L22" s="33">
        <v>14340</v>
      </c>
      <c r="M22" s="33">
        <v>949</v>
      </c>
      <c r="N22" s="33">
        <v>173</v>
      </c>
      <c r="O22" s="33">
        <v>97</v>
      </c>
      <c r="P22" s="33">
        <v>126905</v>
      </c>
      <c r="Q22" s="33">
        <v>1698</v>
      </c>
    </row>
    <row r="23" spans="1:17" x14ac:dyDescent="0.25">
      <c r="A23" s="33" t="s">
        <v>237</v>
      </c>
      <c r="B23" s="33">
        <v>34029</v>
      </c>
      <c r="C23" s="33" t="s">
        <v>238</v>
      </c>
      <c r="D23" s="33">
        <v>465057</v>
      </c>
      <c r="E23" s="33">
        <v>477</v>
      </c>
      <c r="F23" s="33">
        <v>272287</v>
      </c>
      <c r="G23" s="33">
        <v>1936</v>
      </c>
      <c r="H23" s="33">
        <v>271713</v>
      </c>
      <c r="I23" s="33">
        <v>1975</v>
      </c>
      <c r="J23" s="33">
        <v>253628</v>
      </c>
      <c r="K23" s="33">
        <v>1918</v>
      </c>
      <c r="L23" s="33">
        <v>18085</v>
      </c>
      <c r="M23" s="33">
        <v>1111</v>
      </c>
      <c r="N23" s="33">
        <v>574</v>
      </c>
      <c r="O23" s="33">
        <v>191</v>
      </c>
      <c r="P23" s="33">
        <v>192770</v>
      </c>
      <c r="Q23" s="33">
        <v>1923</v>
      </c>
    </row>
    <row r="24" spans="1:17" x14ac:dyDescent="0.25">
      <c r="A24" s="33" t="s">
        <v>239</v>
      </c>
      <c r="B24" s="33">
        <v>34031</v>
      </c>
      <c r="C24" s="33" t="s">
        <v>240</v>
      </c>
      <c r="D24" s="33">
        <v>401342</v>
      </c>
      <c r="E24" s="33">
        <v>487</v>
      </c>
      <c r="F24" s="33">
        <v>253794</v>
      </c>
      <c r="G24" s="33">
        <v>2216</v>
      </c>
      <c r="H24" s="33">
        <v>253716</v>
      </c>
      <c r="I24" s="33">
        <v>2223</v>
      </c>
      <c r="J24" s="33">
        <v>238552</v>
      </c>
      <c r="K24" s="33">
        <v>2320</v>
      </c>
      <c r="L24" s="33">
        <v>15164</v>
      </c>
      <c r="M24" s="33">
        <v>1033</v>
      </c>
      <c r="N24" s="33">
        <v>78</v>
      </c>
      <c r="O24" s="33">
        <v>60</v>
      </c>
      <c r="P24" s="33">
        <v>147548</v>
      </c>
      <c r="Q24" s="33">
        <v>2307</v>
      </c>
    </row>
    <row r="25" spans="1:17" x14ac:dyDescent="0.25">
      <c r="A25" s="33" t="s">
        <v>241</v>
      </c>
      <c r="B25" s="33">
        <v>34033</v>
      </c>
      <c r="C25" s="33" t="s">
        <v>242</v>
      </c>
      <c r="D25" s="33">
        <v>51479</v>
      </c>
      <c r="E25" s="33">
        <v>139</v>
      </c>
      <c r="F25" s="33">
        <v>31918</v>
      </c>
      <c r="G25" s="33">
        <v>528</v>
      </c>
      <c r="H25" s="33">
        <v>31912</v>
      </c>
      <c r="I25" s="33">
        <v>529</v>
      </c>
      <c r="J25" s="33">
        <v>29365</v>
      </c>
      <c r="K25" s="33">
        <v>524</v>
      </c>
      <c r="L25" s="33">
        <v>2547</v>
      </c>
      <c r="M25" s="33">
        <v>295</v>
      </c>
      <c r="N25" s="33">
        <v>6</v>
      </c>
      <c r="O25" s="33">
        <v>10</v>
      </c>
      <c r="P25" s="33">
        <v>19561</v>
      </c>
      <c r="Q25" s="33">
        <v>576</v>
      </c>
    </row>
    <row r="26" spans="1:17" x14ac:dyDescent="0.25">
      <c r="A26" s="33" t="s">
        <v>243</v>
      </c>
      <c r="B26" s="33">
        <v>34035</v>
      </c>
      <c r="C26" s="33" t="s">
        <v>244</v>
      </c>
      <c r="D26" s="33">
        <v>266861</v>
      </c>
      <c r="E26" s="33">
        <v>394</v>
      </c>
      <c r="F26" s="33">
        <v>183451</v>
      </c>
      <c r="G26" s="33">
        <v>1602</v>
      </c>
      <c r="H26" s="33">
        <v>183421</v>
      </c>
      <c r="I26" s="33">
        <v>1606</v>
      </c>
      <c r="J26" s="33">
        <v>174463</v>
      </c>
      <c r="K26" s="33">
        <v>1516</v>
      </c>
      <c r="L26" s="33">
        <v>8958</v>
      </c>
      <c r="M26" s="33">
        <v>875</v>
      </c>
      <c r="N26" s="33">
        <v>30</v>
      </c>
      <c r="O26" s="33">
        <v>41</v>
      </c>
      <c r="P26" s="33">
        <v>83410</v>
      </c>
      <c r="Q26" s="33">
        <v>1610</v>
      </c>
    </row>
    <row r="27" spans="1:17" x14ac:dyDescent="0.25">
      <c r="A27" s="33" t="s">
        <v>245</v>
      </c>
      <c r="B27" s="33">
        <v>34037</v>
      </c>
      <c r="C27" s="33" t="s">
        <v>246</v>
      </c>
      <c r="D27" s="33">
        <v>117479</v>
      </c>
      <c r="E27" s="33">
        <v>212</v>
      </c>
      <c r="F27" s="33">
        <v>80575</v>
      </c>
      <c r="G27" s="33">
        <v>849</v>
      </c>
      <c r="H27" s="33">
        <v>80518</v>
      </c>
      <c r="I27" s="33">
        <v>850</v>
      </c>
      <c r="J27" s="33">
        <v>75370</v>
      </c>
      <c r="K27" s="33">
        <v>926</v>
      </c>
      <c r="L27" s="33">
        <v>5148</v>
      </c>
      <c r="M27" s="33">
        <v>457</v>
      </c>
      <c r="N27" s="33">
        <v>57</v>
      </c>
      <c r="O27" s="33">
        <v>52</v>
      </c>
      <c r="P27" s="33">
        <v>36904</v>
      </c>
      <c r="Q27" s="33">
        <v>868</v>
      </c>
    </row>
    <row r="28" spans="1:17" x14ac:dyDescent="0.25">
      <c r="A28" s="33" t="s">
        <v>247</v>
      </c>
      <c r="B28" s="33">
        <v>34039</v>
      </c>
      <c r="C28" s="33" t="s">
        <v>248</v>
      </c>
      <c r="D28" s="33">
        <v>440546</v>
      </c>
      <c r="E28" s="33">
        <v>433</v>
      </c>
      <c r="F28" s="33">
        <v>300395</v>
      </c>
      <c r="G28" s="33">
        <v>1873</v>
      </c>
      <c r="H28" s="33">
        <v>300167</v>
      </c>
      <c r="I28" s="33">
        <v>1885</v>
      </c>
      <c r="J28" s="33">
        <v>278003</v>
      </c>
      <c r="K28" s="33">
        <v>2003</v>
      </c>
      <c r="L28" s="33">
        <v>22164</v>
      </c>
      <c r="M28" s="33">
        <v>1023</v>
      </c>
      <c r="N28" s="33">
        <v>228</v>
      </c>
      <c r="O28" s="33">
        <v>149</v>
      </c>
      <c r="P28" s="33">
        <v>140151</v>
      </c>
      <c r="Q28" s="33">
        <v>1884</v>
      </c>
    </row>
    <row r="29" spans="1:17" x14ac:dyDescent="0.25">
      <c r="A29" s="33" t="s">
        <v>249</v>
      </c>
      <c r="B29" s="33">
        <v>34041</v>
      </c>
      <c r="C29" s="33" t="s">
        <v>250</v>
      </c>
      <c r="D29" s="33">
        <v>87767</v>
      </c>
      <c r="E29" s="33">
        <v>193</v>
      </c>
      <c r="F29" s="33">
        <v>59132</v>
      </c>
      <c r="G29" s="33">
        <v>763</v>
      </c>
      <c r="H29" s="33">
        <v>59083</v>
      </c>
      <c r="I29" s="33">
        <v>762</v>
      </c>
      <c r="J29" s="33">
        <v>54719</v>
      </c>
      <c r="K29" s="33">
        <v>781</v>
      </c>
      <c r="L29" s="33">
        <v>4364</v>
      </c>
      <c r="M29" s="33">
        <v>489</v>
      </c>
      <c r="N29" s="33">
        <v>49</v>
      </c>
      <c r="O29" s="33">
        <v>32</v>
      </c>
      <c r="P29" s="33">
        <v>28635</v>
      </c>
      <c r="Q29" s="33">
        <v>750</v>
      </c>
    </row>
    <row r="30" spans="1:17" x14ac:dyDescent="0.25">
      <c r="A30" s="33" t="s">
        <v>251</v>
      </c>
      <c r="B30" s="33">
        <v>983534011</v>
      </c>
      <c r="C30" s="33" t="s">
        <v>252</v>
      </c>
      <c r="D30" s="33">
        <v>4866</v>
      </c>
      <c r="E30" s="33">
        <v>274</v>
      </c>
      <c r="F30" s="33">
        <v>2872</v>
      </c>
      <c r="G30" s="33">
        <v>181</v>
      </c>
      <c r="H30" s="33">
        <v>2870</v>
      </c>
      <c r="I30" s="33">
        <v>181</v>
      </c>
      <c r="J30" s="33">
        <v>2561</v>
      </c>
      <c r="K30" s="33">
        <v>167</v>
      </c>
      <c r="L30" s="33">
        <v>309</v>
      </c>
      <c r="M30" s="33">
        <v>59</v>
      </c>
      <c r="N30" s="33">
        <v>2</v>
      </c>
      <c r="O30" s="33">
        <v>3</v>
      </c>
      <c r="P30" s="33">
        <v>1994</v>
      </c>
      <c r="Q30" s="33">
        <v>161</v>
      </c>
    </row>
    <row r="31" spans="1:17" x14ac:dyDescent="0.25">
      <c r="A31" s="33" t="s">
        <v>253</v>
      </c>
      <c r="B31" s="33">
        <v>985034003</v>
      </c>
      <c r="C31" s="33" t="s">
        <v>254</v>
      </c>
      <c r="D31" s="33">
        <v>532</v>
      </c>
      <c r="E31" s="33">
        <v>91</v>
      </c>
      <c r="F31" s="33">
        <v>364</v>
      </c>
      <c r="G31" s="33">
        <v>82</v>
      </c>
      <c r="H31" s="33">
        <v>364</v>
      </c>
      <c r="I31" s="33">
        <v>82</v>
      </c>
      <c r="J31" s="33">
        <v>341</v>
      </c>
      <c r="K31" s="33">
        <v>79</v>
      </c>
      <c r="L31" s="33">
        <v>23</v>
      </c>
      <c r="M31" s="33">
        <v>13</v>
      </c>
      <c r="N31" s="33">
        <v>0</v>
      </c>
      <c r="O31" s="33">
        <v>12</v>
      </c>
      <c r="P31" s="33">
        <v>168</v>
      </c>
      <c r="Q31" s="33">
        <v>38</v>
      </c>
    </row>
    <row r="32" spans="1:17" x14ac:dyDescent="0.25">
      <c r="A32" s="33" t="s">
        <v>255</v>
      </c>
      <c r="B32" s="33">
        <v>985034031</v>
      </c>
      <c r="C32" s="33" t="s">
        <v>256</v>
      </c>
      <c r="D32" s="33">
        <v>363</v>
      </c>
      <c r="E32" s="33">
        <v>141</v>
      </c>
      <c r="F32" s="33">
        <v>206</v>
      </c>
      <c r="G32" s="33">
        <v>101</v>
      </c>
      <c r="H32" s="33">
        <v>206</v>
      </c>
      <c r="I32" s="33">
        <v>101</v>
      </c>
      <c r="J32" s="33">
        <v>187</v>
      </c>
      <c r="K32" s="33">
        <v>92</v>
      </c>
      <c r="L32" s="33">
        <v>19</v>
      </c>
      <c r="M32" s="33">
        <v>14</v>
      </c>
      <c r="N32" s="33">
        <v>0</v>
      </c>
      <c r="O32" s="33">
        <v>12</v>
      </c>
      <c r="P32" s="33">
        <v>157</v>
      </c>
      <c r="Q32" s="33">
        <v>66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zoomScale="80" zoomScaleNormal="80" workbookViewId="0">
      <selection activeCell="F43" sqref="F43"/>
    </sheetView>
  </sheetViews>
  <sheetFormatPr defaultRowHeight="15" x14ac:dyDescent="0.25"/>
  <cols>
    <col min="1" max="1" width="73.42578125" customWidth="1"/>
    <col min="2" max="7" width="16.140625" customWidth="1"/>
  </cols>
  <sheetData>
    <row r="1" spans="1:7" s="33" customFormat="1" x14ac:dyDescent="0.25"/>
    <row r="2" spans="1:7" x14ac:dyDescent="0.25">
      <c r="A2" s="20" t="s">
        <v>260</v>
      </c>
    </row>
    <row r="3" spans="1:7" x14ac:dyDescent="0.25">
      <c r="A3" s="20" t="s">
        <v>261</v>
      </c>
      <c r="B3" s="15"/>
      <c r="C3" s="15"/>
      <c r="D3" s="15"/>
      <c r="E3" s="15"/>
      <c r="F3" s="15"/>
      <c r="G3" s="15"/>
    </row>
    <row r="4" spans="1:7" s="33" customFormat="1" x14ac:dyDescent="0.25">
      <c r="A4" s="20"/>
      <c r="B4" s="15"/>
      <c r="C4" s="15"/>
      <c r="D4" s="15"/>
      <c r="E4" s="15"/>
      <c r="F4" s="15"/>
      <c r="G4" s="15"/>
    </row>
    <row r="5" spans="1:7" x14ac:dyDescent="0.25">
      <c r="B5" s="100" t="s">
        <v>262</v>
      </c>
      <c r="C5" s="101"/>
      <c r="D5" s="100" t="s">
        <v>173</v>
      </c>
      <c r="E5" s="101"/>
      <c r="F5" s="100" t="s">
        <v>263</v>
      </c>
      <c r="G5" s="101"/>
    </row>
    <row r="6" spans="1:7" x14ac:dyDescent="0.25">
      <c r="B6" s="23" t="s">
        <v>264</v>
      </c>
      <c r="C6" s="23" t="s">
        <v>265</v>
      </c>
      <c r="D6" s="23" t="s">
        <v>264</v>
      </c>
      <c r="E6" s="23" t="s">
        <v>265</v>
      </c>
      <c r="F6" s="23" t="s">
        <v>266</v>
      </c>
      <c r="G6" s="23" t="s">
        <v>265</v>
      </c>
    </row>
    <row r="7" spans="1:7" x14ac:dyDescent="0.25">
      <c r="A7" t="s">
        <v>252</v>
      </c>
      <c r="B7" s="16">
        <f>VLOOKUP($A7, ReservationData!$C$7:$Q$32,8,FALSE)</f>
        <v>2561</v>
      </c>
      <c r="C7">
        <f>TRUNC(B7/B8,6)</f>
        <v>4.0835999999999997E-2</v>
      </c>
      <c r="D7" s="16">
        <f>VLOOKUP($A7, ReservationData!$C$7:$Q$32,10,FALSE)</f>
        <v>309</v>
      </c>
      <c r="E7">
        <f>TRUNC(D7/D8,6)</f>
        <v>4.9918999999999998E-2</v>
      </c>
      <c r="F7" s="16">
        <f>VLOOKUP($A7, ReservationData!$C$7:$Q$32,6,FALSE)</f>
        <v>2870</v>
      </c>
      <c r="G7">
        <f>TRUNC(F7/F8,6)</f>
        <v>4.1652000000000002E-2</v>
      </c>
    </row>
    <row r="8" spans="1:7" s="21" customFormat="1" x14ac:dyDescent="0.25">
      <c r="A8" s="21" t="s">
        <v>220</v>
      </c>
      <c r="B8" s="16">
        <f>VLOOKUP($A8, ReservationData!$C$7:$Q$32,8,FALSE)</f>
        <v>62714</v>
      </c>
      <c r="D8" s="16">
        <f>VLOOKUP($A8, ReservationData!$C$7:$Q$32,10,FALSE)</f>
        <v>6190</v>
      </c>
      <c r="F8" s="16">
        <f>VLOOKUP($A8, ReservationData!$C$7:$Q$32,6,FALSE)</f>
        <v>68904</v>
      </c>
    </row>
    <row r="9" spans="1:7" s="33" customFormat="1" x14ac:dyDescent="0.25">
      <c r="B9" s="16"/>
      <c r="D9" s="16"/>
      <c r="F9" s="16"/>
    </row>
    <row r="10" spans="1:7" x14ac:dyDescent="0.25">
      <c r="A10" t="s">
        <v>254</v>
      </c>
      <c r="B10" s="16">
        <f>VLOOKUP($A10, ReservationData!$C$7:$Q$32,8,FALSE)</f>
        <v>341</v>
      </c>
      <c r="C10" s="21">
        <f>TRUNC(B10/B11,6)</f>
        <v>7.1900000000000002E-4</v>
      </c>
      <c r="D10" s="16">
        <f>VLOOKUP($A10, ReservationData!$C$7:$Q$32,10,FALSE)</f>
        <v>23</v>
      </c>
      <c r="E10" s="21">
        <f>TRUNC(D10/D11,6)</f>
        <v>8.8000000000000003E-4</v>
      </c>
      <c r="F10" s="16">
        <f>VLOOKUP($A10, ReservationData!$C$7:$Q$32,6,FALSE)</f>
        <v>364</v>
      </c>
      <c r="G10" s="21">
        <f>TRUNC(F10/F11,6)</f>
        <v>7.2800000000000002E-4</v>
      </c>
    </row>
    <row r="11" spans="1:7" s="21" customFormat="1" x14ac:dyDescent="0.25">
      <c r="A11" s="21" t="s">
        <v>212</v>
      </c>
      <c r="B11" s="16">
        <f>VLOOKUP($A11, ReservationData!$C$7:$Q$32,8,FALSE)</f>
        <v>473672</v>
      </c>
      <c r="D11" s="16">
        <f>VLOOKUP($A11, ReservationData!$C$7:$Q$32,10,FALSE)</f>
        <v>26130</v>
      </c>
      <c r="F11" s="16">
        <f>VLOOKUP($A11, ReservationData!$C$7:$Q$32,6,FALSE)</f>
        <v>499802</v>
      </c>
    </row>
    <row r="12" spans="1:7" x14ac:dyDescent="0.25">
      <c r="A12" t="s">
        <v>256</v>
      </c>
      <c r="B12" s="16">
        <f>VLOOKUP($A12, ReservationData!$C$7:$Q$32,8,FALSE)</f>
        <v>187</v>
      </c>
      <c r="C12" s="21">
        <f>TRUNC(B12/B13,6)</f>
        <v>7.8299999999999995E-4</v>
      </c>
      <c r="D12" s="16">
        <f>VLOOKUP($A12, ReservationData!$C$7:$Q$32,10,FALSE)</f>
        <v>19</v>
      </c>
      <c r="E12" s="21">
        <f>TRUNC(D12/D13,6)</f>
        <v>1.2520000000000001E-3</v>
      </c>
      <c r="F12" s="16">
        <f>VLOOKUP($A12, ReservationData!$C$7:$Q$32,6,FALSE)</f>
        <v>206</v>
      </c>
      <c r="G12" s="21">
        <f>TRUNC(F12/F13,6)</f>
        <v>8.1099999999999998E-4</v>
      </c>
    </row>
    <row r="13" spans="1:7" x14ac:dyDescent="0.25">
      <c r="A13" s="21" t="s">
        <v>240</v>
      </c>
      <c r="B13" s="16">
        <f>VLOOKUP($A13, ReservationData!$C$7:$Q$32,8,FALSE)</f>
        <v>238552</v>
      </c>
      <c r="D13" s="16">
        <f>VLOOKUP($A13, ReservationData!$C$7:$Q$32,10,FALSE)</f>
        <v>15164</v>
      </c>
      <c r="F13" s="16">
        <f>VLOOKUP($A13, ReservationData!$C$7:$Q$32,6,FALSE)</f>
        <v>253716</v>
      </c>
    </row>
  </sheetData>
  <autoFilter ref="A6:G13" xr:uid="{00000000-0009-0000-0000-000008000000}"/>
  <mergeCells count="3">
    <mergeCell ref="B5:C5"/>
    <mergeCell ref="D5:E5"/>
    <mergeCell ref="F5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zoomScale="80" zoomScaleNormal="80" workbookViewId="0">
      <selection activeCell="A11" sqref="A11"/>
    </sheetView>
  </sheetViews>
  <sheetFormatPr defaultRowHeight="15" x14ac:dyDescent="0.25"/>
  <cols>
    <col min="1" max="1" width="57" style="30" customWidth="1"/>
    <col min="2" max="4" width="12.5703125" customWidth="1"/>
    <col min="5" max="5" width="12" customWidth="1"/>
    <col min="6" max="6" width="12.7109375" customWidth="1"/>
    <col min="7" max="7" width="12" customWidth="1"/>
    <col min="8" max="8" width="10.140625" bestFit="1" customWidth="1"/>
    <col min="9" max="9" width="12.42578125" customWidth="1"/>
    <col min="10" max="11" width="15.42578125" customWidth="1"/>
  </cols>
  <sheetData>
    <row r="1" spans="1:11" x14ac:dyDescent="0.25">
      <c r="A1" s="28" t="s">
        <v>267</v>
      </c>
      <c r="B1" s="21"/>
      <c r="C1" s="21"/>
      <c r="D1" s="21"/>
    </row>
    <row r="2" spans="1:11" x14ac:dyDescent="0.25">
      <c r="A2" s="28" t="s">
        <v>317</v>
      </c>
      <c r="B2" s="21"/>
      <c r="C2" s="21"/>
      <c r="D2" s="21"/>
    </row>
    <row r="3" spans="1:11" x14ac:dyDescent="0.25">
      <c r="A3" s="29"/>
      <c r="B3" s="24" t="s">
        <v>262</v>
      </c>
      <c r="C3" s="24" t="s">
        <v>173</v>
      </c>
      <c r="D3" s="24" t="s">
        <v>268</v>
      </c>
    </row>
    <row r="4" spans="1:11" x14ac:dyDescent="0.25">
      <c r="A4" s="30" t="s">
        <v>4</v>
      </c>
      <c r="B4" s="16">
        <f>D4-C4</f>
        <v>1448929</v>
      </c>
      <c r="C4" s="16">
        <f>VLOOKUP($A4,'Step 4'!$A$3:$H$137,5,FALSE)</f>
        <v>103284</v>
      </c>
      <c r="D4" s="16">
        <f>VLOOKUP($A4,'Step 2'!$A$3:$H$137,5,FALSE)</f>
        <v>1552213</v>
      </c>
    </row>
    <row r="5" spans="1:11" x14ac:dyDescent="0.25">
      <c r="A5" s="30" t="s">
        <v>58</v>
      </c>
      <c r="B5" s="16">
        <f t="shared" ref="B5:B6" si="0">D5-C5</f>
        <v>10961137</v>
      </c>
      <c r="C5" s="16">
        <f>VLOOKUP($A5,'Step 4'!$A$3:$H$137,5,FALSE)</f>
        <v>410735</v>
      </c>
      <c r="D5" s="16">
        <f>VLOOKUP($A5,'Step 2'!$A$3:$H$137,5,FALSE)</f>
        <v>11371872</v>
      </c>
    </row>
    <row r="6" spans="1:11" x14ac:dyDescent="0.25">
      <c r="A6" s="30" t="s">
        <v>11</v>
      </c>
      <c r="B6" s="16">
        <f t="shared" si="0"/>
        <v>5459452</v>
      </c>
      <c r="C6" s="16">
        <f>VLOOKUP($A6,'Step 4'!$A$3:$H$137,5,FALSE)</f>
        <v>306915</v>
      </c>
      <c r="D6" s="16">
        <f>VLOOKUP($A6,'Step 2'!$A$3:$H$137,5,FALSE)</f>
        <v>5766367</v>
      </c>
    </row>
    <row r="8" spans="1:11" x14ac:dyDescent="0.25">
      <c r="A8" s="31" t="s">
        <v>269</v>
      </c>
      <c r="B8" s="55">
        <f>National!M18</f>
        <v>4.8</v>
      </c>
    </row>
    <row r="10" spans="1:11" x14ac:dyDescent="0.25">
      <c r="B10" s="15"/>
      <c r="C10" s="15"/>
      <c r="D10" s="15"/>
    </row>
    <row r="11" spans="1:11" ht="30.6" customHeight="1" x14ac:dyDescent="0.25">
      <c r="B11" s="102" t="s">
        <v>270</v>
      </c>
      <c r="C11" s="103"/>
      <c r="D11" s="104"/>
      <c r="E11" s="105" t="str">
        <f>A2</f>
        <v>APRIL 2017 - MARCH 2019</v>
      </c>
      <c r="F11" s="106"/>
      <c r="G11" s="107"/>
      <c r="H11" s="108" t="s">
        <v>318</v>
      </c>
      <c r="I11" s="108"/>
      <c r="J11" s="108"/>
      <c r="K11" s="108"/>
    </row>
    <row r="12" spans="1:11" ht="45" x14ac:dyDescent="0.25">
      <c r="B12" s="25" t="s">
        <v>262</v>
      </c>
      <c r="C12" s="25" t="s">
        <v>173</v>
      </c>
      <c r="D12" s="25" t="s">
        <v>271</v>
      </c>
      <c r="E12" s="25" t="s">
        <v>262</v>
      </c>
      <c r="F12" s="25" t="s">
        <v>173</v>
      </c>
      <c r="G12" s="25" t="s">
        <v>271</v>
      </c>
      <c r="H12" s="26" t="s">
        <v>262</v>
      </c>
      <c r="I12" s="26" t="s">
        <v>173</v>
      </c>
      <c r="J12" s="26" t="s">
        <v>310</v>
      </c>
      <c r="K12" s="27" t="s">
        <v>272</v>
      </c>
    </row>
    <row r="13" spans="1:11" x14ac:dyDescent="0.25">
      <c r="A13" s="30" t="s">
        <v>252</v>
      </c>
      <c r="B13">
        <f>VLOOKUP($A13, CensusShares!$A$7:$G$13,3,FALSE)</f>
        <v>4.0835999999999997E-2</v>
      </c>
      <c r="C13" s="21">
        <f>VLOOKUP($A13, CensusShares!$A$7:$G$13,5,FALSE)</f>
        <v>4.9918999999999998E-2</v>
      </c>
      <c r="D13">
        <f>VLOOKUP($A13, CensusShares!$A$7:$G$13,7,FALSE)</f>
        <v>4.1652000000000002E-2</v>
      </c>
      <c r="E13" s="22">
        <f>B4</f>
        <v>1448929</v>
      </c>
      <c r="F13" s="22">
        <f>C4</f>
        <v>103284</v>
      </c>
      <c r="G13" s="22">
        <f>D4</f>
        <v>1552213</v>
      </c>
      <c r="H13" s="22">
        <f>B13*E13</f>
        <v>59168.464644</v>
      </c>
      <c r="I13" s="22">
        <f>C13*F13</f>
        <v>5155.8339959999994</v>
      </c>
      <c r="J13" s="22">
        <f>H13+I13</f>
        <v>64324.298640000001</v>
      </c>
      <c r="K13">
        <f>ROUND((TRUNC((I13/J13),4)*100),1)</f>
        <v>8</v>
      </c>
    </row>
    <row r="14" spans="1:11" s="1" customFormat="1" x14ac:dyDescent="0.25">
      <c r="A14" s="32" t="s">
        <v>273</v>
      </c>
      <c r="E14" s="18"/>
      <c r="F14" s="18"/>
      <c r="G14" s="18"/>
      <c r="H14" s="18">
        <f>SUM(H13)</f>
        <v>59168.464644</v>
      </c>
      <c r="I14" s="18">
        <f>SUM(I13)</f>
        <v>5155.8339959999994</v>
      </c>
      <c r="J14" s="18">
        <f>SUM(J13)</f>
        <v>64324.298640000001</v>
      </c>
      <c r="K14" s="1">
        <f>ROUND((TRUNC((I14/J14),4)*100),1)</f>
        <v>8</v>
      </c>
    </row>
    <row r="15" spans="1:11" s="21" customFormat="1" x14ac:dyDescent="0.25">
      <c r="A15" s="30"/>
      <c r="E15" s="22"/>
      <c r="F15" s="22"/>
      <c r="G15" s="22"/>
      <c r="H15" s="22"/>
      <c r="I15" s="22"/>
      <c r="J15" s="22"/>
    </row>
    <row r="16" spans="1:11" x14ac:dyDescent="0.25">
      <c r="A16" s="30" t="s">
        <v>254</v>
      </c>
      <c r="B16" s="21">
        <f>VLOOKUP($A16, CensusShares!$A$7:$G$13,3,FALSE)</f>
        <v>7.1900000000000002E-4</v>
      </c>
      <c r="C16" s="21">
        <f>VLOOKUP($A16, CensusShares!$A$7:$G$13,5,FALSE)</f>
        <v>8.8000000000000003E-4</v>
      </c>
      <c r="D16" s="21">
        <f>VLOOKUP($A16, CensusShares!$A$7:$G$13,7,FALSE)</f>
        <v>7.2800000000000002E-4</v>
      </c>
      <c r="E16" s="22">
        <f t="shared" ref="E16:G17" si="1">B5</f>
        <v>10961137</v>
      </c>
      <c r="F16" s="22">
        <f t="shared" si="1"/>
        <v>410735</v>
      </c>
      <c r="G16" s="22">
        <f t="shared" si="1"/>
        <v>11371872</v>
      </c>
      <c r="H16" s="22">
        <f t="shared" ref="H16" si="2">B16*E16</f>
        <v>7881.057503</v>
      </c>
      <c r="I16" s="22">
        <f t="shared" ref="I16:I17" si="3">C16*F16</f>
        <v>361.4468</v>
      </c>
      <c r="J16" s="22">
        <f>H16+I16</f>
        <v>8242.5043029999997</v>
      </c>
      <c r="K16" s="21">
        <f t="shared" ref="K16:K18" si="4">ROUND((TRUNC((I16/J16),4)*100),1)</f>
        <v>4.4000000000000004</v>
      </c>
    </row>
    <row r="17" spans="1:11" x14ac:dyDescent="0.25">
      <c r="A17" s="30" t="s">
        <v>256</v>
      </c>
      <c r="B17" s="21">
        <f>VLOOKUP($A17, CensusShares!$A$7:$G$13,3,FALSE)</f>
        <v>7.8299999999999995E-4</v>
      </c>
      <c r="C17" s="21">
        <f>VLOOKUP($A17, CensusShares!$A$7:$G$13,5,FALSE)</f>
        <v>1.2520000000000001E-3</v>
      </c>
      <c r="D17" s="21">
        <f>VLOOKUP($A17, CensusShares!$A$7:$G$13,7,FALSE)</f>
        <v>8.1099999999999998E-4</v>
      </c>
      <c r="E17" s="22">
        <f t="shared" si="1"/>
        <v>5459452</v>
      </c>
      <c r="F17" s="22">
        <f t="shared" si="1"/>
        <v>306915</v>
      </c>
      <c r="G17" s="22">
        <f t="shared" si="1"/>
        <v>5766367</v>
      </c>
      <c r="H17" s="22">
        <f>B17*E17</f>
        <v>4274.750916</v>
      </c>
      <c r="I17" s="22">
        <f t="shared" si="3"/>
        <v>384.25758000000002</v>
      </c>
      <c r="J17" s="22">
        <f>H17+I17</f>
        <v>4659.0084960000004</v>
      </c>
      <c r="K17" s="21">
        <f t="shared" si="4"/>
        <v>8.1999999999999993</v>
      </c>
    </row>
    <row r="18" spans="1:11" s="1" customFormat="1" x14ac:dyDescent="0.25">
      <c r="A18" s="32" t="s">
        <v>274</v>
      </c>
      <c r="H18" s="18">
        <f>SUM(H16:H17)</f>
        <v>12155.808419000001</v>
      </c>
      <c r="I18" s="18">
        <f>SUM(I16:I17)</f>
        <v>745.70438000000001</v>
      </c>
      <c r="J18" s="18">
        <f>SUM(J16:J17)</f>
        <v>12901.512799</v>
      </c>
      <c r="K18" s="1">
        <f t="shared" si="4"/>
        <v>5.8</v>
      </c>
    </row>
  </sheetData>
  <mergeCells count="3">
    <mergeCell ref="B11:D11"/>
    <mergeCell ref="E11:G11"/>
    <mergeCell ref="H11:K11"/>
  </mergeCells>
  <conditionalFormatting sqref="K13:K18">
    <cfRule type="cellIs" dxfId="0" priority="1" operator="greaterThanOrEqual">
      <formula>$B$8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74E687A236D049A65D13DF770EA4A8" ma:contentTypeVersion="12" ma:contentTypeDescription="Create a new document." ma:contentTypeScope="" ma:versionID="d57ec2322129e2cd8a8f37d98d6d9edb">
  <xsd:schema xmlns:xsd="http://www.w3.org/2001/XMLSchema" xmlns:xs="http://www.w3.org/2001/XMLSchema" xmlns:p="http://schemas.microsoft.com/office/2006/metadata/properties" xmlns:ns3="d7b8ac15-3112-40b4-93ca-55a86cbea5ce" xmlns:ns4="6dcc8760-f67b-4373-b67d-ced2d061843a" targetNamespace="http://schemas.microsoft.com/office/2006/metadata/properties" ma:root="true" ma:fieldsID="aa9c2ef90badcb9e02557fe68dd7024c" ns3:_="" ns4:_="">
    <xsd:import namespace="d7b8ac15-3112-40b4-93ca-55a86cbea5ce"/>
    <xsd:import namespace="6dcc8760-f67b-4373-b67d-ced2d06184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8ac15-3112-40b4-93ca-55a86cbea5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c8760-f67b-4373-b67d-ced2d0618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CB704-C88F-4357-9F44-03B1A362F4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97A1D2-8C5F-413D-AD1E-B62FAA8E220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6dcc8760-f67b-4373-b67d-ced2d061843a"/>
    <ds:schemaRef ds:uri="http://schemas.microsoft.com/office/infopath/2007/PartnerControls"/>
    <ds:schemaRef ds:uri="http://schemas.openxmlformats.org/package/2006/metadata/core-properties"/>
    <ds:schemaRef ds:uri="d7b8ac15-3112-40b4-93ca-55a86cbea5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34747D-66FD-41A1-BEA9-71663CA4D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b8ac15-3112-40b4-93ca-55a86cbea5ce"/>
    <ds:schemaRef ds:uri="6dcc8760-f67b-4373-b67d-ced2d06184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ReservationData</vt:lpstr>
      <vt:lpstr>CensusShares</vt:lpstr>
      <vt:lpstr>ReservationFinal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0x010100B774E687A236D049A65D13DF770EA4A8</vt:lpwstr>
  </property>
  <property fmtid="{D5CDD505-2E9C-101B-9397-08002B2CF9AE}" pid="4" name="_dlc_DocIdItemGuid">
    <vt:lpwstr>2a9ac395-5f44-4b83-961b-e81f0b672af2</vt:lpwstr>
  </property>
</Properties>
</file>